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645" windowWidth="14805" windowHeight="7470"/>
  </bookViews>
  <sheets>
    <sheet name="Table1" sheetId="1" r:id="rId1"/>
    <sheet name="Table2" sheetId="2" r:id="rId2"/>
  </sheets>
  <definedNames>
    <definedName name="_xlnm.Print_Area" localSheetId="0">Table1!$A$1:$F$81</definedName>
  </definedNames>
  <calcPr calcId="145621"/>
</workbook>
</file>

<file path=xl/calcChain.xml><?xml version="1.0" encoding="utf-8"?>
<calcChain xmlns="http://schemas.openxmlformats.org/spreadsheetml/2006/main">
  <c r="D39" i="1" l="1"/>
  <c r="D55" i="1" l="1"/>
  <c r="D68" i="1"/>
  <c r="D69" i="1"/>
  <c r="D70" i="1"/>
  <c r="D71" i="1"/>
  <c r="D65" i="1"/>
  <c r="F42" i="1" l="1"/>
  <c r="E42" i="1"/>
  <c r="E24" i="1"/>
  <c r="D51" i="1"/>
  <c r="D58" i="1"/>
  <c r="D32" i="1"/>
  <c r="D37" i="1"/>
  <c r="D73" i="1"/>
  <c r="D44" i="1"/>
  <c r="D61" i="1" l="1"/>
  <c r="D60" i="1" l="1"/>
  <c r="F67" i="1" l="1"/>
  <c r="E67" i="1"/>
  <c r="D67" i="1"/>
  <c r="D79" i="1"/>
  <c r="D27" i="1"/>
  <c r="F56" i="1" l="1"/>
  <c r="E56" i="1"/>
  <c r="E47" i="1" l="1"/>
  <c r="F47" i="1"/>
  <c r="F48" i="1"/>
  <c r="E48" i="1"/>
  <c r="D48" i="1"/>
  <c r="E35" i="1"/>
  <c r="F35" i="1"/>
  <c r="F36" i="1"/>
  <c r="E36" i="1"/>
  <c r="D36" i="1"/>
  <c r="D78" i="1" l="1"/>
  <c r="D24" i="1"/>
  <c r="D77" i="1" l="1"/>
  <c r="D54" i="1"/>
  <c r="D42" i="1"/>
  <c r="F80" i="1" l="1"/>
  <c r="E80" i="1"/>
  <c r="D80" i="1"/>
  <c r="F74" i="1"/>
  <c r="E74" i="1"/>
  <c r="D74" i="1"/>
  <c r="F77" i="1"/>
  <c r="E77" i="1"/>
  <c r="F72" i="1"/>
  <c r="E72" i="1"/>
  <c r="D72" i="1"/>
  <c r="F64" i="1"/>
  <c r="E64" i="1"/>
  <c r="D64" i="1"/>
  <c r="F59" i="1"/>
  <c r="E59" i="1"/>
  <c r="D59" i="1"/>
  <c r="F62" i="1"/>
  <c r="E62" i="1"/>
  <c r="D62" i="1"/>
  <c r="F57" i="1"/>
  <c r="E57" i="1"/>
  <c r="D57" i="1"/>
  <c r="F53" i="1"/>
  <c r="F52" i="1" s="1"/>
  <c r="E53" i="1"/>
  <c r="E52" i="1" s="1"/>
  <c r="D53" i="1"/>
  <c r="D52" i="1" s="1"/>
  <c r="F50" i="1"/>
  <c r="E50" i="1"/>
  <c r="D50" i="1"/>
  <c r="D47" i="1" s="1"/>
  <c r="F45" i="1"/>
  <c r="E45" i="1"/>
  <c r="D45" i="1"/>
  <c r="F43" i="1"/>
  <c r="E43" i="1"/>
  <c r="D43" i="1"/>
  <c r="F41" i="1"/>
  <c r="E41" i="1"/>
  <c r="D41" i="1"/>
  <c r="F38" i="1"/>
  <c r="E38" i="1"/>
  <c r="D38" i="1"/>
  <c r="D35" i="1" s="1"/>
  <c r="F30" i="1"/>
  <c r="F29" i="1" s="1"/>
  <c r="F28" i="1" s="1"/>
  <c r="E30" i="1"/>
  <c r="E29" i="1" s="1"/>
  <c r="E28" i="1" s="1"/>
  <c r="D30" i="1"/>
  <c r="D29" i="1" s="1"/>
  <c r="D28" i="1" s="1"/>
  <c r="F23" i="1"/>
  <c r="F22" i="1" s="1"/>
  <c r="F21" i="1" s="1"/>
  <c r="E23" i="1"/>
  <c r="E22" i="1" s="1"/>
  <c r="E21" i="1" s="1"/>
  <c r="D23" i="1"/>
  <c r="D22" i="1" s="1"/>
  <c r="D21" i="1" s="1"/>
  <c r="F26" i="1"/>
  <c r="F25" i="1" s="1"/>
  <c r="E26" i="1"/>
  <c r="E25" i="1" s="1"/>
  <c r="D26" i="1"/>
  <c r="D25" i="1" s="1"/>
  <c r="F40" i="1" l="1"/>
  <c r="F34" i="1" s="1"/>
  <c r="D40" i="1"/>
  <c r="D20" i="1"/>
  <c r="E40" i="1"/>
  <c r="E34" i="1" s="1"/>
  <c r="D56" i="1"/>
  <c r="E20" i="1"/>
  <c r="F20" i="1"/>
  <c r="D34" i="1" l="1"/>
  <c r="D33" i="1" s="1"/>
  <c r="D19" i="1" s="1"/>
  <c r="D18" i="1" s="1"/>
  <c r="E33" i="1"/>
  <c r="E19" i="1" s="1"/>
  <c r="E18" i="1" s="1"/>
  <c r="F33" i="1"/>
  <c r="F19" i="1" s="1"/>
  <c r="F18" i="1" s="1"/>
</calcChain>
</file>

<file path=xl/sharedStrings.xml><?xml version="1.0" encoding="utf-8"?>
<sst xmlns="http://schemas.openxmlformats.org/spreadsheetml/2006/main" count="444" uniqueCount="140">
  <si>
    <t/>
  </si>
  <si>
    <t>РАСПРЕДЕЛЕНИЕ БЮДЖЕТНЫХ АССИГНОВАНИЙ ПО ЦЕЛЕВЫМ СТАТЬЯМ (МУНИЦИПАЛЬНЫМ ПРОГРАММАМ МО СП "ТУРЪЯ" И НЕПРОГРАММНЫМ НАПРАВЛЕНИЯМ ДЕЯТЕЛЬНОСТИ), ГРУППАМ ВИДОВ РАСХОДОВ КЛАССИФИКАЦИИ РАСХОДОВ БЮДЖЕТОВ НА 2023 ГОД И ПЛАНОВЫЙ ПЕРИОД 2024 И 2025 ГОДОВ</t>
  </si>
  <si>
    <t>Наименование</t>
  </si>
  <si>
    <t>ЦСР</t>
  </si>
  <si>
    <t>ВР</t>
  </si>
  <si>
    <t>Сумма (тыс. рублей)</t>
  </si>
  <si>
    <t>2023 год</t>
  </si>
  <si>
    <t>2024 год</t>
  </si>
  <si>
    <t>2025 год</t>
  </si>
  <si>
    <t>ВСЕГО</t>
  </si>
  <si>
    <t>Муниципальная программа "Пожарная безопасность в населенных пунктах на территории сельского поселения "Туръя"</t>
  </si>
  <si>
    <t>71 0 00 00000</t>
  </si>
  <si>
    <t>Подпрограмма "Безопасность населения в административных зданиях"</t>
  </si>
  <si>
    <t>71 2 00 00000</t>
  </si>
  <si>
    <t>Техническое обслуживание пожарной сигнализации</t>
  </si>
  <si>
    <t>71 2 2А 00000</t>
  </si>
  <si>
    <t>Закупка товаров, работ и услуг для обеспечения государственных (муниципальных) нужд</t>
  </si>
  <si>
    <t>200</t>
  </si>
  <si>
    <t>Подпрограмма "Противопожарные мероприятия"</t>
  </si>
  <si>
    <t>71 3 00 00000</t>
  </si>
  <si>
    <t>Содержание транспортного средства, оснащенного пожарно-техническим оборудованием, используемым при пожарно-спасательных работах</t>
  </si>
  <si>
    <t>71 3 3А 00000</t>
  </si>
  <si>
    <t>Иные бюджетные ассигнования</t>
  </si>
  <si>
    <t>800</t>
  </si>
  <si>
    <t>Муниципальная программа "Развитие жилищно-коммунального хозяйства и благоустройства сельского поселения "Туръя"</t>
  </si>
  <si>
    <t>72 0 00 00000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</si>
  <si>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</si>
  <si>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72 1 00 00000</t>
  </si>
  <si>
    <t>Расходы на содержание уличного освещение</t>
  </si>
  <si>
    <t>72 1 1А 00000</t>
  </si>
  <si>
    <t>Выполнение расходных обязательств, отнесенных к полномочиям соответствующих органов местного самоуправления (улич.освещ)</t>
  </si>
  <si>
    <t>72 1 1А 64605</t>
  </si>
  <si>
    <t>Содержание улично-дорожной сети</t>
  </si>
  <si>
    <t>72 1 1В 00000</t>
  </si>
  <si>
    <t>Выполнение расходных обязательств, отнесенных к полномочиям соответствующих органов местного самоуправления (улич-дор.сеть)</t>
  </si>
  <si>
    <t>72 1 1В 64605</t>
  </si>
  <si>
    <t>Реализация народных проектов</t>
  </si>
  <si>
    <t>72 1 1Д 00000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</si>
  <si>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</si>
  <si>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72 1 1Д S2200</t>
  </si>
  <si>
    <t>Реализация народных проектов в сфере благоустройства, прошедших отбор в рамках проекта "Народный бюджет"</t>
  </si>
  <si>
    <t>72 1 1Д S2300</t>
  </si>
  <si>
    <t>Реализация народных проектов в сфере ЗАНЯТОСТИ НАСЕЛЕНИЯ, прошедших отбор в рамках проекта "Народный бюджет"</t>
  </si>
  <si>
    <t>72 1 1Д S2400</t>
  </si>
  <si>
    <t>Непрограммные мероприятия</t>
  </si>
  <si>
    <t>99 0 00 00000</t>
  </si>
  <si>
    <t>Непрограммные расходы</t>
  </si>
  <si>
    <t>99 9 00 00000</t>
  </si>
  <si>
    <t>Содержание парома</t>
  </si>
  <si>
    <t>99 9 00 04080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</si>
  <si>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</si>
  <si>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</si>
  <si>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</si>
  <si>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</si>
  <si>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</si>
  <si>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</si>
  <si>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</si>
  <si>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</si>
  <si>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</si>
  <si>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</si>
  <si>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</si>
  <si>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</si>
  <si>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Социальное обеспечение и иные выплаты населению</t>
  </si>
  <si>
    <t>300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</si>
  <si>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</si>
  <si>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99 9 00 73150</t>
  </si>
  <si>
    <t>Выполнение других обязательств государства</t>
  </si>
  <si>
    <t>99 9 00 92920</t>
  </si>
  <si>
    <t>Условно утверждаемые (утвержденные) расходы</t>
  </si>
  <si>
    <t>99 9 00 99990</t>
  </si>
  <si>
    <t>НЕ УКАЗАНО</t>
  </si>
  <si>
    <t>000</t>
  </si>
  <si>
    <t>Подпрограмма "Привидение в нормативное состояние водоисточников, необходимых для противопожарных мероприятий"</t>
  </si>
  <si>
    <t>71 1 00 00000</t>
  </si>
  <si>
    <t>Обеспечение противопожарных мер в поселениях (пожарные водоемы)</t>
  </si>
  <si>
    <t>71 1 1Г 00000</t>
  </si>
  <si>
    <t>Обеспечение противопожарных мер в поселениях</t>
  </si>
  <si>
    <t>71 1 1Г 64610</t>
  </si>
  <si>
    <t>71 3 3В 00000</t>
  </si>
  <si>
    <t>Выполнение расходных обязательств, отнесенных к полномочиям соответствующих органов местного самоуправления (содер.тран.средства, оснащ.пож-технич.оборудованием, используемым при пож.-спасательных работах)</t>
  </si>
  <si>
    <t>71 3 3В 64605</t>
  </si>
  <si>
    <t>Благоустройство территории</t>
  </si>
  <si>
    <t>72 1 1Б 00000</t>
  </si>
  <si>
    <t>Ликвидация мест несанкционированного размещения отходов в поселениях</t>
  </si>
  <si>
    <t>72 1 1Б 64607</t>
  </si>
  <si>
    <t>Проведение профилактических дезинсекционных мероприятий по противоклещевой обработке территорий населенных пунктов</t>
  </si>
  <si>
    <t>72 1 1Б 64608</t>
  </si>
  <si>
    <t>Сбор, транспортировка, размещение отходов в поселениях</t>
  </si>
  <si>
    <t>72 1 1Б 64611</t>
  </si>
  <si>
    <t>Осуществление полномочий по организации снабжения населения твердым топливом в границах поселения</t>
  </si>
  <si>
    <t>99 9 00 64606</t>
  </si>
  <si>
    <t>Программные расходы</t>
  </si>
  <si>
    <t>к решению  Совета сельского поселения "Туръя"</t>
  </si>
  <si>
    <t>"О бюджете сельского поселения "Туръя"</t>
  </si>
  <si>
    <r>
      <t xml:space="preserve">на </t>
    </r>
    <r>
      <rPr>
        <sz val="9"/>
        <color rgb="FFFF0000"/>
        <rFont val="Times New Roman"/>
        <family val="1"/>
        <charset val="204"/>
      </rPr>
      <t>2023</t>
    </r>
    <r>
      <rPr>
        <sz val="9"/>
        <color rgb="FF000000"/>
        <rFont val="Times New Roman"/>
        <family val="1"/>
        <charset val="204"/>
      </rPr>
      <t xml:space="preserve"> год и плановый период </t>
    </r>
    <r>
      <rPr>
        <sz val="9"/>
        <color rgb="FFFF0000"/>
        <rFont val="Times New Roman"/>
        <family val="1"/>
        <charset val="204"/>
      </rPr>
      <t>2024 и 2025</t>
    </r>
    <r>
      <rPr>
        <sz val="9"/>
        <color rgb="FF000000"/>
        <rFont val="Times New Roman"/>
        <family val="1"/>
        <charset val="204"/>
      </rPr>
      <t xml:space="preserve"> годов"</t>
    </r>
  </si>
  <si>
    <t>Приложение 2</t>
  </si>
  <si>
    <t>от 23.12.2022 № 2-12/1</t>
  </si>
  <si>
    <t>9-е мая</t>
  </si>
  <si>
    <t>клещи</t>
  </si>
  <si>
    <t>резервный фонд</t>
  </si>
  <si>
    <t xml:space="preserve">"О внесении изменений и дополнений в решение Совета сельского </t>
  </si>
  <si>
    <r>
      <t xml:space="preserve">поселения "Туръя" на </t>
    </r>
    <r>
      <rPr>
        <sz val="8"/>
        <color rgb="FFFF0000"/>
        <rFont val="Times New Roman"/>
        <family val="1"/>
        <charset val="204"/>
      </rPr>
      <t>2023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>2024 и 2025</t>
    </r>
    <r>
      <rPr>
        <sz val="8"/>
        <color rgb="FF000000"/>
        <rFont val="Times New Roman"/>
        <family val="1"/>
        <charset val="204"/>
      </rPr>
      <t xml:space="preserve"> годов"</t>
    </r>
  </si>
  <si>
    <t>(-1,20120тр) с КВР-247; (+1,20120) на КВР-244 (х-во от 24.05.23)</t>
  </si>
  <si>
    <t>(-115,400тр) несанкц.свалки (реш МР от 20.04.23 №310) МБТ</t>
  </si>
  <si>
    <t>(+1198тр) увед.МФ РК от 17.03.23 № 1361 (ср-ва респуб.б-та); (+3тр) сред.граждан</t>
  </si>
  <si>
    <r>
      <t xml:space="preserve">поселения "Туръя" </t>
    </r>
    <r>
      <rPr>
        <sz val="8"/>
        <color rgb="FFFF0000"/>
        <rFont val="Times New Roman"/>
        <family val="1"/>
        <charset val="204"/>
      </rPr>
      <t>от 23.12.2022 № 2-12/1</t>
    </r>
    <r>
      <rPr>
        <sz val="8"/>
        <color rgb="FF000000"/>
        <rFont val="Times New Roman"/>
        <family val="1"/>
        <charset val="204"/>
      </rPr>
      <t xml:space="preserve"> "О бюджете сельского </t>
    </r>
  </si>
  <si>
    <t>(+3,4тр) оплата услуг нотариуса полин подписи нового главы; (+7,0тр) оплата услугза информацию в СМИ (х-во СП от 24.05.23) из остатков</t>
  </si>
  <si>
    <t>(-2,200) тр с пож.мероприятий (реш МР от 21.06.23 №324)</t>
  </si>
  <si>
    <t>(+53,372) тр на клещей (реш МР от 21.06.23 № 324)</t>
  </si>
  <si>
    <t>(-10,0)тр с р.0104 (содерж.админ); (+10,0)тр на р.0113 (размещ.информ. в СМИ (ход. СП Туръя от 21.06.23)</t>
  </si>
  <si>
    <t>(-) (+) 10 800,00 руб. (х-ва СП от 31.07.23 и 24.08.23)</t>
  </si>
  <si>
    <t>(+) 30 000,00 руб. (х-во СП от 31.07.23)</t>
  </si>
  <si>
    <t>(-;+) 19 200,00 руб. (х-ва СП от 31.07.23 и 24.08.23); (+) 35 000,00 (х-во СП от 28.08.23) из остатка</t>
  </si>
  <si>
    <t>(-5 000,00) с пр.в отп на испол.сбор (ход СП)</t>
  </si>
  <si>
    <t>(-10 800,00) с пож.синализ. на испол.сбор (ход СП)</t>
  </si>
  <si>
    <t>(-3 000,00) с тран.налога на пож.машину на испол.сбор (ход СП)</t>
  </si>
  <si>
    <t>(-4 000,00) с тран.налога на паром на испол.сбор (ход СП)</t>
  </si>
  <si>
    <t>(-17 200,00) с ком.услуг админ. на испол.сбор (ход СП)</t>
  </si>
  <si>
    <t>(+25 200,00) на испол.сбор по постан.судеб.приставов (ход СП)</t>
  </si>
  <si>
    <t>(+24 800,00) на испол.сбор по постан.судеб.приставов (ход СП), в тч 10тр из остатка</t>
  </si>
  <si>
    <t>(+3,4) (+7,0) (+23,8)</t>
  </si>
  <si>
    <t xml:space="preserve"> (+1 096,0) (-2 146,628) (+10)</t>
  </si>
  <si>
    <t xml:space="preserve"> (+1 085,0) (-2 200) (+53,372) (-13,8)</t>
  </si>
  <si>
    <t>ВУСы: (-14000,00) с КВР-247; (+8500,00) на КВР-242</t>
  </si>
  <si>
    <t>ВУСы: (+4 224,00) на КВР-121; (+1 276,00) на КВР-129</t>
  </si>
  <si>
    <r>
      <t xml:space="preserve">к решению Совета сельского поселения "Туръя" </t>
    </r>
    <r>
      <rPr>
        <sz val="8"/>
        <color rgb="FFFF0000"/>
        <rFont val="Times New Roman"/>
        <family val="1"/>
        <charset val="204"/>
      </rPr>
      <t>от 19.12.2023 № 2-22/2</t>
    </r>
  </si>
  <si>
    <t>(-2 101,24) на КВР 831 (возмещ ущерба) ход-во СП от 18.12.2023</t>
  </si>
  <si>
    <t>(-2 201,92) с КВР 129; (+2 201,92) на КВР 121 корректир.КВР  коррект.КВР (ход-во СП от 18.12.2023)</t>
  </si>
  <si>
    <t>(+13 702,53)на  з/п; (+4 138,59)на взносы р.0102 ( расчет при уволн,комп за неисп отп) с р.0104 (-13 702,53) с з/п; (-6 239,83) с взносов; (-5 000,00) с КВР 122 пр.в отп. (ход-во СП от 18.12.2023)</t>
  </si>
  <si>
    <t>(-13 494,00) секвест (клещи) реш.МР от 18.12.23 № 356</t>
  </si>
  <si>
    <t>(-176,00) секвест с полном.на топливо (реш.МР от 18.12.23 №356)</t>
  </si>
  <si>
    <t>(+816,00) на КВР 247 (ход-во СП от 18.12.23)</t>
  </si>
  <si>
    <t>(-450,00) с КВР 852 (ход-во СП от 18.12.23)</t>
  </si>
  <si>
    <t>(-816,00) с КВР 852 (реш СП от 18.12.2023)</t>
  </si>
  <si>
    <t>(-0,72) с КВР 312 (ход-во СП от 18.12.2023)</t>
  </si>
  <si>
    <t>(-5 572,62) с КВР 244 (реш СП от 18.12.2023)</t>
  </si>
  <si>
    <t>(-1 000 000,00) секвест (пож.водоемы) реш.МР от 18.12.23 № 356</t>
  </si>
  <si>
    <t>(-100 000,00) 2024г; (-100 000,00) 2025г (секвест по свалкам) реш.МР от 18.12.23 № 356</t>
  </si>
  <si>
    <t>(-2 101,24) на КВР 831 (возмещ ущерба); (-+1 501,00) коррект.КВР с КВР 242 на КВР 244; (+400,00) (-150,00) корректир.КВР 244 по КОСГУ; (+4 750,00) на р.0113; (-15 800,00) с КВР 247 (ход-во СП от 18.12.2023)</t>
  </si>
  <si>
    <r>
      <t xml:space="preserve">(+21 823,34) на КВР 247 (ход-во СП от 18.12.23)                                                                                                           </t>
    </r>
    <r>
      <rPr>
        <sz val="8"/>
        <color rgb="FF00B0F0"/>
        <rFont val="Times New Roman"/>
        <family val="1"/>
        <charset val="204"/>
      </rPr>
      <t>Улич.освещ: (+185 332,26) на КВР 247 ; (+26 913,74) на КВР 244 (реш.МР от 18.12.23) на возврат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</si>
</sst>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00"/>
  </numFmts>
  <fonts count="31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6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color rgb="FF00B0F0"/>
      <name val="Times New Roman"/>
      <family val="1"/>
      <charset val="204"/>
    </font>
    <font>
      <sz val="9"/>
      <color rgb="FF00B0F0"/>
      <name val="Times New Roman"/>
      <family val="1"/>
      <charset val="204"/>
    </font>
    <font>
      <b/>
      <sz val="10"/>
      <color rgb="FF00B0F0"/>
      <name val="Times New Roman"/>
      <family val="1"/>
      <charset val="204"/>
    </font>
    <font>
      <b/>
      <sz val="9"/>
      <color rgb="FF00B0F0"/>
      <name val="Times New Roman"/>
      <family val="1"/>
      <charset val="204"/>
    </font>
    <font>
      <sz val="8"/>
      <color rgb="FF00B0F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>
      <alignment vertical="top" wrapText="1"/>
    </xf>
  </cellStyleXfs>
  <cellXfs count="127">
    <xf numFmtId="0" fontId="0" fillId="0" borderId="0" xfId="0" applyFont="1" applyFill="1" applyAlignment="1">
      <alignment vertical="top" wrapText="1"/>
    </xf>
    <xf numFmtId="3" fontId="1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165" fontId="5" fillId="2" borderId="2" xfId="0" applyNumberFormat="1" applyFont="1" applyFill="1" applyBorder="1" applyAlignment="1">
      <alignment horizontal="right" vertical="center" wrapText="1"/>
    </xf>
    <xf numFmtId="165" fontId="6" fillId="0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vertical="center" wrapText="1"/>
    </xf>
    <xf numFmtId="0" fontId="5" fillId="0" borderId="0" xfId="0" applyFont="1" applyFill="1" applyAlignment="1">
      <alignment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 wrapText="1"/>
    </xf>
    <xf numFmtId="3" fontId="9" fillId="2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vertical="top" wrapText="1"/>
    </xf>
    <xf numFmtId="165" fontId="11" fillId="2" borderId="2" xfId="0" applyNumberFormat="1" applyFont="1" applyFill="1" applyBorder="1" applyAlignment="1">
      <alignment horizontal="right" vertical="center" wrapText="1"/>
    </xf>
    <xf numFmtId="0" fontId="11" fillId="0" borderId="2" xfId="0" applyFont="1" applyFill="1" applyBorder="1" applyAlignment="1">
      <alignment vertical="top" wrapText="1"/>
    </xf>
    <xf numFmtId="0" fontId="12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wrapText="1"/>
    </xf>
    <xf numFmtId="0" fontId="5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right" wrapText="1"/>
    </xf>
    <xf numFmtId="0" fontId="4" fillId="0" borderId="0" xfId="0" applyFont="1" applyFill="1" applyAlignment="1">
      <alignment horizontal="right" vertical="center" wrapText="1"/>
    </xf>
    <xf numFmtId="0" fontId="14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14" fontId="21" fillId="0" borderId="0" xfId="0" applyNumberFormat="1" applyFont="1" applyFill="1" applyAlignment="1">
      <alignment horizontal="center" vertical="top" wrapText="1"/>
    </xf>
    <xf numFmtId="0" fontId="22" fillId="0" borderId="0" xfId="0" applyFont="1" applyFill="1" applyAlignment="1">
      <alignment vertical="top" wrapText="1"/>
    </xf>
    <xf numFmtId="0" fontId="23" fillId="0" borderId="0" xfId="0" applyFont="1" applyFill="1" applyAlignment="1">
      <alignment vertical="top" wrapText="1"/>
    </xf>
    <xf numFmtId="0" fontId="23" fillId="3" borderId="0" xfId="0" applyFont="1" applyFill="1" applyAlignment="1">
      <alignment vertical="center" wrapText="1"/>
    </xf>
    <xf numFmtId="0" fontId="24" fillId="0" borderId="0" xfId="0" applyFont="1" applyFill="1" applyAlignment="1">
      <alignment vertical="top" wrapText="1"/>
    </xf>
    <xf numFmtId="0" fontId="20" fillId="4" borderId="0" xfId="0" applyFont="1" applyFill="1" applyAlignment="1">
      <alignment wrapText="1"/>
    </xf>
    <xf numFmtId="0" fontId="21" fillId="0" borderId="2" xfId="0" applyFont="1" applyFill="1" applyBorder="1" applyAlignment="1">
      <alignment horizontal="center" vertical="center" wrapText="1"/>
    </xf>
    <xf numFmtId="165" fontId="23" fillId="0" borderId="2" xfId="0" applyNumberFormat="1" applyFont="1" applyFill="1" applyBorder="1" applyAlignment="1">
      <alignment horizontal="right" vertical="center" wrapText="1"/>
    </xf>
    <xf numFmtId="0" fontId="20" fillId="0" borderId="2" xfId="0" applyFont="1" applyFill="1" applyBorder="1" applyAlignment="1">
      <alignment vertical="top" wrapText="1"/>
    </xf>
    <xf numFmtId="0" fontId="19" fillId="0" borderId="2" xfId="0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horizontal="left" vertical="top" wrapText="1" indent="1"/>
    </xf>
    <xf numFmtId="0" fontId="11" fillId="2" borderId="2" xfId="0" applyFont="1" applyFill="1" applyBorder="1" applyAlignment="1">
      <alignment horizontal="center" vertical="top" wrapText="1"/>
    </xf>
    <xf numFmtId="14" fontId="19" fillId="0" borderId="0" xfId="0" applyNumberFormat="1" applyFont="1" applyFill="1" applyAlignment="1">
      <alignment horizontal="center" vertical="top" wrapText="1"/>
    </xf>
    <xf numFmtId="165" fontId="23" fillId="2" borderId="0" xfId="0" applyNumberFormat="1" applyFont="1" applyFill="1" applyBorder="1" applyAlignment="1">
      <alignment horizontal="right" vertical="center" wrapText="1"/>
    </xf>
    <xf numFmtId="0" fontId="20" fillId="0" borderId="0" xfId="0" applyFont="1" applyFill="1" applyAlignment="1">
      <alignment wrapText="1"/>
    </xf>
    <xf numFmtId="0" fontId="6" fillId="0" borderId="2" xfId="0" applyFont="1" applyFill="1" applyBorder="1" applyAlignment="1">
      <alignment vertical="center" wrapText="1"/>
    </xf>
    <xf numFmtId="0" fontId="23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center" vertical="center" wrapText="1"/>
    </xf>
    <xf numFmtId="165" fontId="10" fillId="0" borderId="2" xfId="0" applyNumberFormat="1" applyFont="1" applyFill="1" applyBorder="1" applyAlignment="1">
      <alignment horizontal="right" vertical="center" wrapText="1"/>
    </xf>
    <xf numFmtId="0" fontId="13" fillId="0" borderId="0" xfId="0" applyFont="1" applyFill="1" applyAlignment="1">
      <alignment vertical="top" wrapText="1"/>
    </xf>
    <xf numFmtId="0" fontId="25" fillId="0" borderId="0" xfId="0" applyFont="1" applyFill="1" applyAlignment="1">
      <alignment vertical="top" wrapText="1"/>
    </xf>
    <xf numFmtId="0" fontId="10" fillId="0" borderId="0" xfId="0" applyFont="1" applyFill="1" applyAlignment="1">
      <alignment wrapText="1"/>
    </xf>
    <xf numFmtId="0" fontId="13" fillId="0" borderId="2" xfId="0" applyFont="1" applyFill="1" applyBorder="1" applyAlignment="1">
      <alignment horizontal="center" vertical="top" wrapText="1"/>
    </xf>
    <xf numFmtId="165" fontId="10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5" fontId="5" fillId="0" borderId="2" xfId="0" applyNumberFormat="1" applyFont="1" applyFill="1" applyBorder="1" applyAlignment="1">
      <alignment horizontal="right" vertical="top" wrapText="1"/>
    </xf>
    <xf numFmtId="165" fontId="11" fillId="0" borderId="2" xfId="0" applyNumberFormat="1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165" fontId="11" fillId="0" borderId="2" xfId="0" applyNumberFormat="1" applyFont="1" applyFill="1" applyBorder="1" applyAlignment="1">
      <alignment horizontal="right" vertical="center" wrapText="1"/>
    </xf>
    <xf numFmtId="14" fontId="13" fillId="0" borderId="0" xfId="0" applyNumberFormat="1" applyFont="1" applyFill="1" applyAlignment="1">
      <alignment horizontal="center" vertical="top" wrapText="1"/>
    </xf>
    <xf numFmtId="165" fontId="23" fillId="0" borderId="0" xfId="0" applyNumberFormat="1" applyFont="1" applyFill="1" applyBorder="1" applyAlignment="1">
      <alignment horizontal="right" vertical="center" wrapText="1"/>
    </xf>
    <xf numFmtId="0" fontId="14" fillId="0" borderId="0" xfId="0" applyFont="1" applyFill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top" wrapText="1"/>
    </xf>
    <xf numFmtId="165" fontId="20" fillId="0" borderId="2" xfId="0" applyNumberFormat="1" applyFont="1" applyFill="1" applyBorder="1" applyAlignment="1">
      <alignment horizontal="right" vertical="top" wrapText="1"/>
    </xf>
    <xf numFmtId="0" fontId="10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20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26" fillId="0" borderId="2" xfId="0" applyFont="1" applyFill="1" applyBorder="1" applyAlignment="1">
      <alignment vertical="top" wrapText="1"/>
    </xf>
    <xf numFmtId="0" fontId="27" fillId="0" borderId="2" xfId="0" applyFont="1" applyFill="1" applyBorder="1" applyAlignment="1">
      <alignment horizontal="center" vertical="center" wrapText="1"/>
    </xf>
    <xf numFmtId="165" fontId="26" fillId="0" borderId="2" xfId="0" applyNumberFormat="1" applyFont="1" applyFill="1" applyBorder="1" applyAlignment="1">
      <alignment horizontal="right" vertical="center" wrapText="1"/>
    </xf>
    <xf numFmtId="0" fontId="28" fillId="0" borderId="2" xfId="0" applyFont="1" applyFill="1" applyBorder="1" applyAlignment="1">
      <alignment vertical="top" wrapText="1"/>
    </xf>
    <xf numFmtId="0" fontId="29" fillId="0" borderId="2" xfId="0" applyFont="1" applyFill="1" applyBorder="1" applyAlignment="1">
      <alignment horizontal="center" vertical="center" wrapText="1"/>
    </xf>
    <xf numFmtId="165" fontId="28" fillId="0" borderId="2" xfId="0" applyNumberFormat="1" applyFont="1" applyFill="1" applyBorder="1" applyAlignment="1">
      <alignment horizontal="right" vertical="center" wrapText="1"/>
    </xf>
    <xf numFmtId="0" fontId="17" fillId="0" borderId="0" xfId="0" applyFont="1" applyFill="1" applyAlignment="1">
      <alignment vertical="top" wrapText="1"/>
    </xf>
    <xf numFmtId="0" fontId="11" fillId="5" borderId="2" xfId="0" applyFont="1" applyFill="1" applyBorder="1" applyAlignment="1">
      <alignment vertical="center" wrapText="1"/>
    </xf>
    <xf numFmtId="0" fontId="12" fillId="5" borderId="2" xfId="0" applyFont="1" applyFill="1" applyBorder="1" applyAlignment="1">
      <alignment horizontal="center" vertical="center" wrapText="1"/>
    </xf>
    <xf numFmtId="165" fontId="11" fillId="5" borderId="2" xfId="0" applyNumberFormat="1" applyFont="1" applyFill="1" applyBorder="1" applyAlignment="1">
      <alignment horizontal="right" vertical="center" wrapText="1"/>
    </xf>
    <xf numFmtId="0" fontId="11" fillId="6" borderId="2" xfId="0" applyFont="1" applyFill="1" applyBorder="1" applyAlignment="1">
      <alignment vertical="top" wrapText="1"/>
    </xf>
    <xf numFmtId="0" fontId="11" fillId="6" borderId="2" xfId="0" applyFont="1" applyFill="1" applyBorder="1" applyAlignment="1">
      <alignment horizontal="center" vertical="top" wrapText="1"/>
    </xf>
    <xf numFmtId="165" fontId="11" fillId="6" borderId="2" xfId="0" applyNumberFormat="1" applyFont="1" applyFill="1" applyBorder="1" applyAlignment="1">
      <alignment horizontal="right" vertical="center" wrapText="1"/>
    </xf>
    <xf numFmtId="165" fontId="23" fillId="6" borderId="2" xfId="0" applyNumberFormat="1" applyFont="1" applyFill="1" applyBorder="1" applyAlignment="1">
      <alignment horizontal="right" vertical="center" wrapText="1"/>
    </xf>
    <xf numFmtId="165" fontId="17" fillId="0" borderId="3" xfId="0" applyNumberFormat="1" applyFont="1" applyFill="1" applyBorder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9" fillId="0" borderId="3" xfId="0" applyFont="1" applyFill="1" applyBorder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13" fillId="0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right" vertical="top" wrapText="1"/>
    </xf>
    <xf numFmtId="0" fontId="16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tabSelected="1" topLeftCell="A31" zoomScaleNormal="100" workbookViewId="0">
      <selection activeCell="A41" sqref="A41"/>
    </sheetView>
  </sheetViews>
  <sheetFormatPr defaultColWidth="8.83203125" defaultRowHeight="12.75" x14ac:dyDescent="0.2"/>
  <cols>
    <col min="1" max="1" width="53" style="12" customWidth="1"/>
    <col min="2" max="2" width="13.1640625" style="12" customWidth="1"/>
    <col min="3" max="3" width="4.1640625" style="12" customWidth="1"/>
    <col min="4" max="4" width="12.1640625" style="12" customWidth="1"/>
    <col min="5" max="6" width="10.6640625" style="12" customWidth="1"/>
    <col min="7" max="7" width="18.5" style="48" customWidth="1"/>
    <col min="8" max="8" width="21.83203125" style="48" customWidth="1"/>
    <col min="9" max="9" width="23.6640625" style="48" customWidth="1"/>
    <col min="10" max="10" width="19.6640625" style="48" customWidth="1"/>
    <col min="11" max="11" width="63.6640625" style="28" customWidth="1"/>
    <col min="12" max="12" width="23" style="12" customWidth="1"/>
    <col min="13" max="16384" width="8.83203125" style="12"/>
  </cols>
  <sheetData>
    <row r="1" spans="1:12" s="11" customFormat="1" x14ac:dyDescent="0.2">
      <c r="B1" s="118" t="s">
        <v>95</v>
      </c>
      <c r="C1" s="118"/>
      <c r="D1" s="118"/>
      <c r="E1" s="118"/>
      <c r="F1" s="119"/>
      <c r="G1" s="43"/>
      <c r="H1" s="43"/>
      <c r="I1" s="43"/>
      <c r="J1" s="43"/>
      <c r="K1" s="44"/>
      <c r="L1" s="44"/>
    </row>
    <row r="2" spans="1:12" s="45" customFormat="1" ht="10.9" customHeight="1" x14ac:dyDescent="0.2">
      <c r="A2" s="125" t="s">
        <v>125</v>
      </c>
      <c r="B2" s="126"/>
      <c r="C2" s="126"/>
      <c r="D2" s="126"/>
      <c r="E2" s="126"/>
      <c r="F2" s="126"/>
      <c r="G2" s="43"/>
      <c r="H2" s="43"/>
      <c r="I2" s="43"/>
      <c r="J2" s="43"/>
      <c r="K2" s="44"/>
      <c r="L2" s="44"/>
    </row>
    <row r="3" spans="1:12" s="45" customFormat="1" ht="10.9" customHeight="1" x14ac:dyDescent="0.2">
      <c r="A3" s="125" t="s">
        <v>100</v>
      </c>
      <c r="B3" s="126"/>
      <c r="C3" s="126"/>
      <c r="D3" s="126"/>
      <c r="E3" s="126"/>
      <c r="F3" s="126"/>
      <c r="G3" s="43"/>
      <c r="H3" s="43"/>
      <c r="I3" s="43"/>
      <c r="J3" s="43"/>
      <c r="K3" s="44"/>
      <c r="L3" s="44"/>
    </row>
    <row r="4" spans="1:12" s="45" customFormat="1" ht="10.9" customHeight="1" x14ac:dyDescent="0.2">
      <c r="A4" s="126" t="s">
        <v>105</v>
      </c>
      <c r="B4" s="119"/>
      <c r="C4" s="119"/>
      <c r="D4" s="119"/>
      <c r="E4" s="119"/>
      <c r="F4" s="119"/>
      <c r="G4" s="43"/>
      <c r="H4" s="43"/>
      <c r="I4" s="43"/>
      <c r="J4" s="43"/>
      <c r="K4" s="44"/>
      <c r="L4" s="44"/>
    </row>
    <row r="5" spans="1:12" s="45" customFormat="1" ht="10.9" customHeight="1" x14ac:dyDescent="0.2">
      <c r="A5" s="126" t="s">
        <v>101</v>
      </c>
      <c r="B5" s="119"/>
      <c r="C5" s="119"/>
      <c r="D5" s="119"/>
      <c r="E5" s="119"/>
      <c r="F5" s="119"/>
      <c r="G5" s="43"/>
      <c r="H5" s="43"/>
      <c r="I5" s="43"/>
      <c r="J5" s="43"/>
      <c r="K5" s="44"/>
      <c r="L5" s="44"/>
    </row>
    <row r="7" spans="1:12" s="11" customFormat="1" ht="10.9" customHeight="1" x14ac:dyDescent="0.2">
      <c r="A7" s="42" t="s">
        <v>0</v>
      </c>
      <c r="B7" s="118" t="s">
        <v>95</v>
      </c>
      <c r="C7" s="118"/>
      <c r="D7" s="118"/>
      <c r="E7" s="118"/>
      <c r="F7" s="118"/>
      <c r="G7" s="47"/>
      <c r="H7" s="47"/>
      <c r="I7" s="47"/>
      <c r="J7" s="47"/>
      <c r="K7" s="70"/>
    </row>
    <row r="8" spans="1:12" s="11" customFormat="1" ht="10.9" customHeight="1" x14ac:dyDescent="0.2">
      <c r="A8" s="42"/>
      <c r="B8" s="123" t="s">
        <v>92</v>
      </c>
      <c r="C8" s="123"/>
      <c r="D8" s="123"/>
      <c r="E8" s="123"/>
      <c r="F8" s="123"/>
      <c r="G8" s="47"/>
      <c r="H8" s="47"/>
      <c r="I8" s="47"/>
      <c r="J8" s="47"/>
      <c r="K8" s="70"/>
    </row>
    <row r="9" spans="1:12" s="11" customFormat="1" ht="10.9" customHeight="1" x14ac:dyDescent="0.2">
      <c r="A9" s="42"/>
      <c r="B9" s="124" t="s">
        <v>96</v>
      </c>
      <c r="C9" s="124"/>
      <c r="D9" s="124"/>
      <c r="E9" s="124"/>
      <c r="F9" s="124"/>
      <c r="G9" s="47"/>
      <c r="H9" s="47"/>
      <c r="I9" s="47"/>
      <c r="J9" s="47"/>
      <c r="K9" s="70"/>
    </row>
    <row r="10" spans="1:12" s="11" customFormat="1" ht="10.9" customHeight="1" x14ac:dyDescent="0.2">
      <c r="A10" s="33"/>
      <c r="B10" s="123" t="s">
        <v>93</v>
      </c>
      <c r="C10" s="123"/>
      <c r="D10" s="123"/>
      <c r="E10" s="123"/>
      <c r="F10" s="119"/>
      <c r="G10" s="47"/>
      <c r="H10" s="47"/>
      <c r="I10" s="47"/>
      <c r="J10" s="47"/>
      <c r="K10" s="70"/>
    </row>
    <row r="11" spans="1:12" s="11" customFormat="1" ht="10.9" customHeight="1" x14ac:dyDescent="0.2">
      <c r="A11" s="33"/>
      <c r="B11" s="123" t="s">
        <v>94</v>
      </c>
      <c r="C11" s="123"/>
      <c r="D11" s="123"/>
      <c r="E11" s="123"/>
      <c r="F11" s="119"/>
      <c r="G11" s="47"/>
      <c r="H11" s="47"/>
      <c r="I11" s="47"/>
      <c r="J11" s="47"/>
      <c r="K11" s="70"/>
    </row>
    <row r="12" spans="1:12" x14ac:dyDescent="0.2">
      <c r="A12" s="18" t="s">
        <v>0</v>
      </c>
      <c r="B12" s="18" t="s">
        <v>0</v>
      </c>
      <c r="C12" s="18" t="s">
        <v>0</v>
      </c>
      <c r="D12" s="18" t="s">
        <v>0</v>
      </c>
      <c r="E12" s="18" t="s">
        <v>0</v>
      </c>
      <c r="F12" s="18" t="s">
        <v>0</v>
      </c>
    </row>
    <row r="13" spans="1:12" ht="58.9" customHeight="1" x14ac:dyDescent="0.2">
      <c r="A13" s="120" t="s">
        <v>1</v>
      </c>
      <c r="B13" s="120"/>
      <c r="C13" s="120"/>
      <c r="D13" s="120"/>
      <c r="E13" s="120"/>
      <c r="F13" s="120"/>
    </row>
    <row r="14" spans="1:12" x14ac:dyDescent="0.2">
      <c r="A14" s="120" t="s">
        <v>0</v>
      </c>
      <c r="B14" s="120"/>
      <c r="C14" s="120"/>
      <c r="D14" s="120"/>
      <c r="E14" s="120"/>
      <c r="F14" s="120"/>
    </row>
    <row r="15" spans="1:12" s="11" customFormat="1" ht="12" x14ac:dyDescent="0.2">
      <c r="A15" s="121" t="s">
        <v>2</v>
      </c>
      <c r="B15" s="121" t="s">
        <v>3</v>
      </c>
      <c r="C15" s="121" t="s">
        <v>4</v>
      </c>
      <c r="D15" s="122" t="s">
        <v>5</v>
      </c>
      <c r="E15" s="122"/>
      <c r="F15" s="122"/>
      <c r="G15" s="49">
        <v>45071</v>
      </c>
      <c r="H15" s="62">
        <v>45103</v>
      </c>
      <c r="I15" s="62">
        <v>45166</v>
      </c>
      <c r="J15" s="62">
        <v>45224</v>
      </c>
      <c r="K15" s="82">
        <v>45279</v>
      </c>
    </row>
    <row r="16" spans="1:12" s="11" customFormat="1" ht="12" x14ac:dyDescent="0.2">
      <c r="A16" s="122" t="s">
        <v>0</v>
      </c>
      <c r="B16" s="122" t="s">
        <v>0</v>
      </c>
      <c r="C16" s="122" t="s">
        <v>0</v>
      </c>
      <c r="D16" s="19" t="s">
        <v>6</v>
      </c>
      <c r="E16" s="19" t="s">
        <v>7</v>
      </c>
      <c r="F16" s="19" t="s">
        <v>8</v>
      </c>
      <c r="G16" s="47"/>
      <c r="H16" s="47"/>
      <c r="I16" s="47"/>
      <c r="J16" s="47"/>
      <c r="K16" s="70"/>
    </row>
    <row r="17" spans="1:11" s="24" customFormat="1" ht="10.5" x14ac:dyDescent="0.2">
      <c r="A17" s="23">
        <v>1</v>
      </c>
      <c r="B17" s="23">
        <v>2</v>
      </c>
      <c r="C17" s="23">
        <v>3</v>
      </c>
      <c r="D17" s="23">
        <v>4</v>
      </c>
      <c r="E17" s="23">
        <v>5</v>
      </c>
      <c r="F17" s="23">
        <v>6</v>
      </c>
      <c r="G17" s="43"/>
      <c r="H17" s="43"/>
      <c r="I17" s="43"/>
      <c r="J17" s="43"/>
      <c r="K17" s="44"/>
    </row>
    <row r="18" spans="1:11" x14ac:dyDescent="0.2">
      <c r="A18" s="60" t="s">
        <v>9</v>
      </c>
      <c r="B18" s="61" t="s">
        <v>0</v>
      </c>
      <c r="C18" s="61" t="s">
        <v>0</v>
      </c>
      <c r="D18" s="29">
        <f>D19+D55</f>
        <v>4789.6717200000003</v>
      </c>
      <c r="E18" s="14">
        <f>E19+E55</f>
        <v>2333.9839999999999</v>
      </c>
      <c r="F18" s="14">
        <f>F19+F55</f>
        <v>2340.806</v>
      </c>
      <c r="G18" s="116" t="s">
        <v>121</v>
      </c>
      <c r="H18" s="117"/>
    </row>
    <row r="19" spans="1:11" s="28" customFormat="1" x14ac:dyDescent="0.2">
      <c r="A19" s="110" t="s">
        <v>91</v>
      </c>
      <c r="B19" s="111"/>
      <c r="C19" s="111"/>
      <c r="D19" s="112">
        <f>D20+D33</f>
        <v>2319.5247200000003</v>
      </c>
      <c r="E19" s="113">
        <f t="shared" ref="E19:F19" si="0">E20+E33</f>
        <v>498.62699999999995</v>
      </c>
      <c r="F19" s="113">
        <f t="shared" si="0"/>
        <v>494.62700000000001</v>
      </c>
      <c r="G19" s="114" t="s">
        <v>122</v>
      </c>
      <c r="H19" s="115"/>
      <c r="I19" s="48"/>
      <c r="J19" s="48"/>
    </row>
    <row r="20" spans="1:11" ht="36.6" customHeight="1" x14ac:dyDescent="0.2">
      <c r="A20" s="16" t="s">
        <v>10</v>
      </c>
      <c r="B20" s="21" t="s">
        <v>11</v>
      </c>
      <c r="C20" s="21" t="s">
        <v>0</v>
      </c>
      <c r="D20" s="14">
        <f>D21+D25+D28</f>
        <v>66.400000000000006</v>
      </c>
      <c r="E20" s="14">
        <f t="shared" ref="E20:F20" si="1">E21+E25+E28</f>
        <v>1</v>
      </c>
      <c r="F20" s="14">
        <f t="shared" si="1"/>
        <v>1</v>
      </c>
      <c r="H20" s="63"/>
      <c r="I20" s="63"/>
      <c r="J20" s="83"/>
    </row>
    <row r="21" spans="1:11" s="22" customFormat="1" ht="41.45" customHeight="1" x14ac:dyDescent="0.2">
      <c r="A21" s="36" t="s">
        <v>72</v>
      </c>
      <c r="B21" s="37" t="s">
        <v>73</v>
      </c>
      <c r="C21" s="37" t="s">
        <v>0</v>
      </c>
      <c r="D21" s="38">
        <f t="shared" ref="D21:F23" si="2">D22</f>
        <v>0</v>
      </c>
      <c r="E21" s="38">
        <f t="shared" si="2"/>
        <v>0</v>
      </c>
      <c r="F21" s="38">
        <f t="shared" si="2"/>
        <v>0</v>
      </c>
      <c r="G21" s="50"/>
      <c r="H21" s="50"/>
      <c r="I21" s="50"/>
      <c r="J21" s="50"/>
      <c r="K21" s="71"/>
    </row>
    <row r="22" spans="1:11" s="17" customFormat="1" ht="24.6" customHeight="1" x14ac:dyDescent="0.2">
      <c r="A22" s="87" t="s">
        <v>74</v>
      </c>
      <c r="B22" s="88" t="s">
        <v>75</v>
      </c>
      <c r="C22" s="88" t="s">
        <v>0</v>
      </c>
      <c r="D22" s="29">
        <f t="shared" si="2"/>
        <v>0</v>
      </c>
      <c r="E22" s="29">
        <f t="shared" si="2"/>
        <v>0</v>
      </c>
      <c r="F22" s="14">
        <f t="shared" si="2"/>
        <v>0</v>
      </c>
      <c r="G22" s="51"/>
      <c r="H22" s="51"/>
      <c r="I22" s="51"/>
      <c r="J22" s="51"/>
      <c r="K22" s="32"/>
    </row>
    <row r="23" spans="1:11" ht="15.6" customHeight="1" x14ac:dyDescent="0.2">
      <c r="A23" s="67" t="s">
        <v>76</v>
      </c>
      <c r="B23" s="68" t="s">
        <v>77</v>
      </c>
      <c r="C23" s="68" t="s">
        <v>0</v>
      </c>
      <c r="D23" s="69">
        <f t="shared" si="2"/>
        <v>0</v>
      </c>
      <c r="E23" s="69">
        <f t="shared" si="2"/>
        <v>0</v>
      </c>
      <c r="F23" s="15">
        <f t="shared" si="2"/>
        <v>0</v>
      </c>
    </row>
    <row r="24" spans="1:11" ht="31.5" x14ac:dyDescent="0.2">
      <c r="A24" s="67" t="s">
        <v>16</v>
      </c>
      <c r="B24" s="68" t="s">
        <v>77</v>
      </c>
      <c r="C24" s="68" t="s">
        <v>17</v>
      </c>
      <c r="D24" s="69">
        <f>2200-2200</f>
        <v>0</v>
      </c>
      <c r="E24" s="69">
        <f>1000-1000</f>
        <v>0</v>
      </c>
      <c r="F24" s="15">
        <v>0</v>
      </c>
      <c r="H24" s="43" t="s">
        <v>107</v>
      </c>
      <c r="K24" s="44" t="s">
        <v>136</v>
      </c>
    </row>
    <row r="25" spans="1:11" s="22" customFormat="1" ht="26.45" customHeight="1" x14ac:dyDescent="0.2">
      <c r="A25" s="36" t="s">
        <v>12</v>
      </c>
      <c r="B25" s="37" t="s">
        <v>13</v>
      </c>
      <c r="C25" s="37" t="s">
        <v>0</v>
      </c>
      <c r="D25" s="38">
        <f t="shared" ref="D25:F26" si="3">D26</f>
        <v>0</v>
      </c>
      <c r="E25" s="38">
        <f t="shared" si="3"/>
        <v>0</v>
      </c>
      <c r="F25" s="38">
        <f t="shared" si="3"/>
        <v>0</v>
      </c>
      <c r="G25" s="50"/>
      <c r="H25" s="50"/>
      <c r="I25" s="50"/>
      <c r="J25" s="50"/>
      <c r="K25" s="71"/>
    </row>
    <row r="26" spans="1:11" s="17" customFormat="1" ht="18" customHeight="1" x14ac:dyDescent="0.2">
      <c r="A26" s="16" t="s">
        <v>14</v>
      </c>
      <c r="B26" s="21" t="s">
        <v>15</v>
      </c>
      <c r="C26" s="21" t="s">
        <v>0</v>
      </c>
      <c r="D26" s="14">
        <f t="shared" si="3"/>
        <v>0</v>
      </c>
      <c r="E26" s="14">
        <f t="shared" si="3"/>
        <v>0</v>
      </c>
      <c r="F26" s="14">
        <f t="shared" si="3"/>
        <v>0</v>
      </c>
      <c r="G26" s="51"/>
      <c r="H26" s="51"/>
      <c r="I26" s="51"/>
      <c r="J26" s="51"/>
      <c r="K26" s="32"/>
    </row>
    <row r="27" spans="1:11" ht="25.5" x14ac:dyDescent="0.2">
      <c r="A27" s="57" t="s">
        <v>16</v>
      </c>
      <c r="B27" s="58" t="s">
        <v>15</v>
      </c>
      <c r="C27" s="58" t="s">
        <v>17</v>
      </c>
      <c r="D27" s="59">
        <f>10.8-10.8+10.8-10.8</f>
        <v>0</v>
      </c>
      <c r="E27" s="15">
        <v>0</v>
      </c>
      <c r="F27" s="15">
        <v>0</v>
      </c>
      <c r="I27" s="43" t="s">
        <v>110</v>
      </c>
      <c r="J27" s="43" t="s">
        <v>114</v>
      </c>
    </row>
    <row r="28" spans="1:11" s="22" customFormat="1" ht="16.899999999999999" customHeight="1" x14ac:dyDescent="0.2">
      <c r="A28" s="36" t="s">
        <v>18</v>
      </c>
      <c r="B28" s="37" t="s">
        <v>19</v>
      </c>
      <c r="C28" s="37" t="s">
        <v>0</v>
      </c>
      <c r="D28" s="38">
        <f t="shared" ref="D28:F29" si="4">D29</f>
        <v>66.400000000000006</v>
      </c>
      <c r="E28" s="38">
        <f t="shared" si="4"/>
        <v>1</v>
      </c>
      <c r="F28" s="38">
        <f t="shared" si="4"/>
        <v>1</v>
      </c>
      <c r="G28" s="50"/>
      <c r="H28" s="50"/>
      <c r="I28" s="50"/>
      <c r="J28" s="50"/>
      <c r="K28" s="71"/>
    </row>
    <row r="29" spans="1:11" s="17" customFormat="1" ht="33" customHeight="1" x14ac:dyDescent="0.2">
      <c r="A29" s="16" t="s">
        <v>60</v>
      </c>
      <c r="B29" s="21" t="s">
        <v>78</v>
      </c>
      <c r="C29" s="21" t="s">
        <v>0</v>
      </c>
      <c r="D29" s="14">
        <f t="shared" si="4"/>
        <v>66.400000000000006</v>
      </c>
      <c r="E29" s="14">
        <f t="shared" si="4"/>
        <v>1</v>
      </c>
      <c r="F29" s="14">
        <f t="shared" si="4"/>
        <v>1</v>
      </c>
      <c r="G29" s="51"/>
      <c r="H29" s="51"/>
      <c r="I29" s="51"/>
      <c r="J29" s="51"/>
      <c r="K29" s="32"/>
    </row>
    <row r="30" spans="1:11" ht="63.75" x14ac:dyDescent="0.2">
      <c r="A30" s="25" t="s">
        <v>79</v>
      </c>
      <c r="B30" s="26" t="s">
        <v>80</v>
      </c>
      <c r="C30" s="26" t="s">
        <v>0</v>
      </c>
      <c r="D30" s="27">
        <f>D31+D32</f>
        <v>66.400000000000006</v>
      </c>
      <c r="E30" s="27">
        <f t="shared" ref="E30:F30" si="5">E31+E32</f>
        <v>1</v>
      </c>
      <c r="F30" s="27">
        <f t="shared" si="5"/>
        <v>1</v>
      </c>
    </row>
    <row r="31" spans="1:11" ht="25.5" x14ac:dyDescent="0.2">
      <c r="A31" s="13" t="s">
        <v>16</v>
      </c>
      <c r="B31" s="20" t="s">
        <v>80</v>
      </c>
      <c r="C31" s="20" t="s">
        <v>17</v>
      </c>
      <c r="D31" s="15">
        <v>66.400000000000006</v>
      </c>
      <c r="E31" s="15">
        <v>1</v>
      </c>
      <c r="F31" s="15">
        <v>1</v>
      </c>
    </row>
    <row r="32" spans="1:11" s="96" customFormat="1" ht="19.5" customHeight="1" x14ac:dyDescent="0.2">
      <c r="A32" s="91" t="s">
        <v>22</v>
      </c>
      <c r="B32" s="92" t="s">
        <v>80</v>
      </c>
      <c r="C32" s="92" t="s">
        <v>23</v>
      </c>
      <c r="D32" s="69">
        <f>3.45-3-0.45</f>
        <v>0</v>
      </c>
      <c r="E32" s="15">
        <v>0</v>
      </c>
      <c r="F32" s="15">
        <v>0</v>
      </c>
      <c r="G32" s="93"/>
      <c r="H32" s="93"/>
      <c r="I32" s="93"/>
      <c r="J32" s="94" t="s">
        <v>115</v>
      </c>
      <c r="K32" s="95" t="s">
        <v>132</v>
      </c>
    </row>
    <row r="33" spans="1:11" s="17" customFormat="1" ht="42" customHeight="1" x14ac:dyDescent="0.2">
      <c r="A33" s="35" t="s">
        <v>24</v>
      </c>
      <c r="B33" s="26" t="s">
        <v>25</v>
      </c>
      <c r="C33" s="26" t="s">
        <v>0</v>
      </c>
      <c r="D33" s="27">
        <f>D34</f>
        <v>2253.1247200000003</v>
      </c>
      <c r="E33" s="27">
        <f>E34</f>
        <v>497.62699999999995</v>
      </c>
      <c r="F33" s="27">
        <f>F34</f>
        <v>493.62700000000001</v>
      </c>
      <c r="G33" s="51"/>
      <c r="H33" s="51"/>
      <c r="I33" s="51"/>
      <c r="J33" s="51"/>
      <c r="K33" s="32"/>
    </row>
    <row r="34" spans="1:11" s="22" customFormat="1" ht="51.6" customHeight="1" x14ac:dyDescent="0.2">
      <c r="A34" s="36" t="s">
        <v>26</v>
      </c>
      <c r="B34" s="37" t="s">
        <v>27</v>
      </c>
      <c r="C34" s="37" t="s">
        <v>0</v>
      </c>
      <c r="D34" s="38">
        <f>D35+D40+D47+D52</f>
        <v>2253.1247200000003</v>
      </c>
      <c r="E34" s="38">
        <f t="shared" ref="E34:F34" si="6">E35+E40+E47+E52</f>
        <v>497.62699999999995</v>
      </c>
      <c r="F34" s="38">
        <f t="shared" si="6"/>
        <v>493.62700000000001</v>
      </c>
      <c r="G34" s="50"/>
      <c r="H34" s="50"/>
      <c r="I34" s="50"/>
      <c r="J34" s="50"/>
      <c r="K34" s="71"/>
    </row>
    <row r="35" spans="1:11" s="17" customFormat="1" ht="15.75" customHeight="1" x14ac:dyDescent="0.2">
      <c r="A35" s="85" t="s">
        <v>28</v>
      </c>
      <c r="B35" s="31" t="s">
        <v>29</v>
      </c>
      <c r="C35" s="31" t="s">
        <v>0</v>
      </c>
      <c r="D35" s="81">
        <f>D36+D38</f>
        <v>589.88534000000004</v>
      </c>
      <c r="E35" s="27">
        <f t="shared" ref="E35:F35" si="7">E36+E38</f>
        <v>320</v>
      </c>
      <c r="F35" s="27">
        <f t="shared" si="7"/>
        <v>320</v>
      </c>
      <c r="G35" s="51"/>
      <c r="H35" s="51"/>
      <c r="I35" s="51"/>
      <c r="J35" s="51"/>
      <c r="K35" s="32"/>
    </row>
    <row r="36" spans="1:11" ht="17.25" customHeight="1" x14ac:dyDescent="0.2">
      <c r="A36" s="86" t="s">
        <v>28</v>
      </c>
      <c r="B36" s="68" t="s">
        <v>29</v>
      </c>
      <c r="C36" s="68" t="s">
        <v>0</v>
      </c>
      <c r="D36" s="69">
        <f>D37</f>
        <v>237.34800000000001</v>
      </c>
      <c r="E36" s="15">
        <f>E37</f>
        <v>1</v>
      </c>
      <c r="F36" s="15">
        <f>F37</f>
        <v>1</v>
      </c>
    </row>
    <row r="37" spans="1:11" ht="28.5" customHeight="1" x14ac:dyDescent="0.2">
      <c r="A37" s="67" t="s">
        <v>16</v>
      </c>
      <c r="B37" s="68" t="s">
        <v>29</v>
      </c>
      <c r="C37" s="68" t="s">
        <v>17</v>
      </c>
      <c r="D37" s="69">
        <f>201.532-1.2012+1.2012-19.2+19.2+35+0.816</f>
        <v>237.34800000000001</v>
      </c>
      <c r="E37" s="15">
        <v>1</v>
      </c>
      <c r="F37" s="15">
        <v>1</v>
      </c>
      <c r="G37" s="43" t="s">
        <v>102</v>
      </c>
      <c r="I37" s="43" t="s">
        <v>112</v>
      </c>
      <c r="K37" s="44" t="s">
        <v>131</v>
      </c>
    </row>
    <row r="38" spans="1:11" s="17" customFormat="1" ht="38.25" x14ac:dyDescent="0.2">
      <c r="A38" s="103" t="s">
        <v>30</v>
      </c>
      <c r="B38" s="104" t="s">
        <v>31</v>
      </c>
      <c r="C38" s="104" t="s">
        <v>0</v>
      </c>
      <c r="D38" s="105">
        <f>D39</f>
        <v>352.53734000000003</v>
      </c>
      <c r="E38" s="27">
        <f>E39</f>
        <v>319</v>
      </c>
      <c r="F38" s="27">
        <f>F39</f>
        <v>319</v>
      </c>
      <c r="G38" s="51"/>
      <c r="H38" s="51"/>
      <c r="I38" s="51"/>
      <c r="J38" s="51"/>
      <c r="K38" s="32"/>
    </row>
    <row r="39" spans="1:11" ht="32.25" customHeight="1" x14ac:dyDescent="0.2">
      <c r="A39" s="100" t="s">
        <v>16</v>
      </c>
      <c r="B39" s="101" t="s">
        <v>31</v>
      </c>
      <c r="C39" s="101" t="s">
        <v>17</v>
      </c>
      <c r="D39" s="102">
        <f>118.468+21.82334+185.33226+26.91374</f>
        <v>352.53734000000003</v>
      </c>
      <c r="E39" s="15">
        <v>319</v>
      </c>
      <c r="F39" s="15">
        <v>319</v>
      </c>
      <c r="K39" s="106" t="s">
        <v>139</v>
      </c>
    </row>
    <row r="40" spans="1:11" s="17" customFormat="1" ht="22.5" customHeight="1" x14ac:dyDescent="0.2">
      <c r="A40" s="66" t="s">
        <v>81</v>
      </c>
      <c r="B40" s="55" t="s">
        <v>82</v>
      </c>
      <c r="C40" s="55" t="s">
        <v>0</v>
      </c>
      <c r="D40" s="56">
        <f>D41+D43+D45</f>
        <v>139.47800000000001</v>
      </c>
      <c r="E40" s="27">
        <f t="shared" ref="E40:F40" si="8">E41+E43+E45</f>
        <v>0</v>
      </c>
      <c r="F40" s="27">
        <f t="shared" si="8"/>
        <v>0</v>
      </c>
      <c r="G40" s="51"/>
      <c r="H40" s="51"/>
      <c r="I40" s="51"/>
      <c r="J40" s="51"/>
      <c r="K40" s="32"/>
    </row>
    <row r="41" spans="1:11" s="17" customFormat="1" ht="25.5" x14ac:dyDescent="0.2">
      <c r="A41" s="30" t="s">
        <v>83</v>
      </c>
      <c r="B41" s="31" t="s">
        <v>84</v>
      </c>
      <c r="C41" s="31" t="s">
        <v>0</v>
      </c>
      <c r="D41" s="56">
        <f>D42</f>
        <v>84.6</v>
      </c>
      <c r="E41" s="81">
        <f>E42</f>
        <v>0</v>
      </c>
      <c r="F41" s="81">
        <f>F42</f>
        <v>0</v>
      </c>
      <c r="G41" s="51"/>
      <c r="H41" s="51"/>
      <c r="I41" s="51"/>
      <c r="J41" s="51"/>
      <c r="K41" s="32"/>
    </row>
    <row r="42" spans="1:11" ht="28.9" customHeight="1" x14ac:dyDescent="0.2">
      <c r="A42" s="67" t="s">
        <v>16</v>
      </c>
      <c r="B42" s="68" t="s">
        <v>84</v>
      </c>
      <c r="C42" s="68" t="s">
        <v>17</v>
      </c>
      <c r="D42" s="59">
        <f>200-115.4</f>
        <v>84.6</v>
      </c>
      <c r="E42" s="69">
        <f>100-100</f>
        <v>0</v>
      </c>
      <c r="F42" s="69">
        <f>100-100</f>
        <v>0</v>
      </c>
      <c r="G42" s="43" t="s">
        <v>103</v>
      </c>
      <c r="K42" s="44" t="s">
        <v>137</v>
      </c>
    </row>
    <row r="43" spans="1:11" s="17" customFormat="1" ht="38.25" x14ac:dyDescent="0.2">
      <c r="A43" s="30" t="s">
        <v>85</v>
      </c>
      <c r="B43" s="31" t="s">
        <v>86</v>
      </c>
      <c r="C43" s="31" t="s">
        <v>0</v>
      </c>
      <c r="D43" s="81">
        <f>D44</f>
        <v>49.878</v>
      </c>
      <c r="E43" s="27">
        <f>E44</f>
        <v>0</v>
      </c>
      <c r="F43" s="27">
        <f>F44</f>
        <v>0</v>
      </c>
      <c r="G43" s="52" t="s">
        <v>98</v>
      </c>
      <c r="H43" s="51"/>
      <c r="I43" s="51"/>
      <c r="J43" s="51"/>
      <c r="K43" s="32"/>
    </row>
    <row r="44" spans="1:11" ht="25.5" x14ac:dyDescent="0.2">
      <c r="A44" s="67" t="s">
        <v>16</v>
      </c>
      <c r="B44" s="68" t="s">
        <v>86</v>
      </c>
      <c r="C44" s="68" t="s">
        <v>17</v>
      </c>
      <c r="D44" s="69">
        <f>10+53.372-13.494</f>
        <v>49.878</v>
      </c>
      <c r="E44" s="15">
        <v>0</v>
      </c>
      <c r="F44" s="15">
        <v>0</v>
      </c>
      <c r="H44" s="43" t="s">
        <v>108</v>
      </c>
      <c r="K44" s="44" t="s">
        <v>129</v>
      </c>
    </row>
    <row r="45" spans="1:11" s="17" customFormat="1" ht="15" customHeight="1" x14ac:dyDescent="0.2">
      <c r="A45" s="25" t="s">
        <v>87</v>
      </c>
      <c r="B45" s="78" t="s">
        <v>88</v>
      </c>
      <c r="C45" s="78" t="s">
        <v>0</v>
      </c>
      <c r="D45" s="76">
        <f>D46</f>
        <v>5</v>
      </c>
      <c r="E45" s="76">
        <f>E46</f>
        <v>0</v>
      </c>
      <c r="F45" s="76">
        <f>F46</f>
        <v>0</v>
      </c>
      <c r="G45" s="51" t="s">
        <v>97</v>
      </c>
      <c r="H45" s="51"/>
      <c r="I45" s="51"/>
      <c r="J45" s="51"/>
      <c r="K45" s="32"/>
    </row>
    <row r="46" spans="1:11" ht="28.5" customHeight="1" x14ac:dyDescent="0.2">
      <c r="A46" s="13" t="s">
        <v>16</v>
      </c>
      <c r="B46" s="20" t="s">
        <v>88</v>
      </c>
      <c r="C46" s="20" t="s">
        <v>17</v>
      </c>
      <c r="D46" s="15">
        <v>5</v>
      </c>
      <c r="E46" s="15">
        <v>0</v>
      </c>
      <c r="F46" s="15">
        <v>0</v>
      </c>
    </row>
    <row r="47" spans="1:11" s="17" customFormat="1" ht="16.5" customHeight="1" x14ac:dyDescent="0.2">
      <c r="A47" s="35" t="s">
        <v>32</v>
      </c>
      <c r="B47" s="26" t="s">
        <v>33</v>
      </c>
      <c r="C47" s="26" t="s">
        <v>0</v>
      </c>
      <c r="D47" s="27">
        <f>D48+D50</f>
        <v>189.42738</v>
      </c>
      <c r="E47" s="27">
        <f t="shared" ref="E47:F47" si="9">E48+E50</f>
        <v>177.62699999999998</v>
      </c>
      <c r="F47" s="27">
        <f t="shared" si="9"/>
        <v>173.62700000000001</v>
      </c>
      <c r="G47" s="51"/>
      <c r="H47" s="51"/>
      <c r="I47" s="51"/>
      <c r="J47" s="51"/>
      <c r="K47" s="32"/>
    </row>
    <row r="48" spans="1:11" ht="18.75" customHeight="1" x14ac:dyDescent="0.2">
      <c r="A48" s="65" t="s">
        <v>32</v>
      </c>
      <c r="B48" s="20" t="s">
        <v>33</v>
      </c>
      <c r="C48" s="20"/>
      <c r="D48" s="15">
        <f>D49</f>
        <v>0</v>
      </c>
      <c r="E48" s="15">
        <f>E49</f>
        <v>161.56399999999999</v>
      </c>
      <c r="F48" s="15">
        <f>F49</f>
        <v>152.60599999999999</v>
      </c>
    </row>
    <row r="49" spans="1:11" ht="25.5" x14ac:dyDescent="0.2">
      <c r="A49" s="13" t="s">
        <v>16</v>
      </c>
      <c r="B49" s="20" t="s">
        <v>33</v>
      </c>
      <c r="C49" s="20">
        <v>200</v>
      </c>
      <c r="D49" s="15">
        <v>0</v>
      </c>
      <c r="E49" s="15">
        <v>161.56399999999999</v>
      </c>
      <c r="F49" s="15">
        <v>152.60599999999999</v>
      </c>
    </row>
    <row r="50" spans="1:11" s="17" customFormat="1" ht="38.25" x14ac:dyDescent="0.2">
      <c r="A50" s="30" t="s">
        <v>34</v>
      </c>
      <c r="B50" s="31" t="s">
        <v>35</v>
      </c>
      <c r="C50" s="31" t="s">
        <v>0</v>
      </c>
      <c r="D50" s="81">
        <f>D51</f>
        <v>189.42738</v>
      </c>
      <c r="E50" s="27">
        <f>E51</f>
        <v>16.062999999999999</v>
      </c>
      <c r="F50" s="27">
        <f>F51</f>
        <v>21.021000000000001</v>
      </c>
      <c r="G50" s="51"/>
      <c r="H50" s="51"/>
      <c r="I50" s="51"/>
      <c r="J50" s="51"/>
      <c r="K50" s="32"/>
    </row>
    <row r="51" spans="1:11" ht="25.5" x14ac:dyDescent="0.2">
      <c r="A51" s="67" t="s">
        <v>16</v>
      </c>
      <c r="B51" s="68" t="s">
        <v>35</v>
      </c>
      <c r="C51" s="68" t="s">
        <v>17</v>
      </c>
      <c r="D51" s="69">
        <f>195-5.57262</f>
        <v>189.42738</v>
      </c>
      <c r="E51" s="15">
        <v>16.062999999999999</v>
      </c>
      <c r="F51" s="15">
        <v>21.021000000000001</v>
      </c>
      <c r="K51" s="44" t="s">
        <v>135</v>
      </c>
    </row>
    <row r="52" spans="1:11" s="17" customFormat="1" ht="15" customHeight="1" x14ac:dyDescent="0.2">
      <c r="A52" s="16" t="s">
        <v>36</v>
      </c>
      <c r="B52" s="21" t="s">
        <v>37</v>
      </c>
      <c r="C52" s="21" t="s">
        <v>0</v>
      </c>
      <c r="D52" s="27">
        <f t="shared" ref="D52:F53" si="10">D53</f>
        <v>1334.3340000000001</v>
      </c>
      <c r="E52" s="14">
        <f t="shared" si="10"/>
        <v>0</v>
      </c>
      <c r="F52" s="14">
        <f t="shared" si="10"/>
        <v>0</v>
      </c>
      <c r="G52" s="51"/>
      <c r="H52" s="51"/>
      <c r="I52" s="51"/>
      <c r="J52" s="51"/>
      <c r="K52" s="32"/>
    </row>
    <row r="53" spans="1:11" ht="38.25" x14ac:dyDescent="0.2">
      <c r="A53" s="57" t="s">
        <v>38</v>
      </c>
      <c r="B53" s="58" t="s">
        <v>39</v>
      </c>
      <c r="C53" s="58" t="s">
        <v>0</v>
      </c>
      <c r="D53" s="59">
        <f t="shared" si="10"/>
        <v>1334.3340000000001</v>
      </c>
      <c r="E53" s="15">
        <f t="shared" si="10"/>
        <v>0</v>
      </c>
      <c r="F53" s="15">
        <f t="shared" si="10"/>
        <v>0</v>
      </c>
    </row>
    <row r="54" spans="1:11" ht="33" x14ac:dyDescent="0.2">
      <c r="A54" s="57" t="s">
        <v>16</v>
      </c>
      <c r="B54" s="58" t="s">
        <v>39</v>
      </c>
      <c r="C54" s="58" t="s">
        <v>17</v>
      </c>
      <c r="D54" s="59">
        <f>133.334+1198+3</f>
        <v>1334.3340000000001</v>
      </c>
      <c r="E54" s="15">
        <v>0</v>
      </c>
      <c r="F54" s="15">
        <v>0</v>
      </c>
      <c r="G54" s="53" t="s">
        <v>104</v>
      </c>
    </row>
    <row r="55" spans="1:11" s="32" customFormat="1" ht="18" customHeight="1" x14ac:dyDescent="0.2">
      <c r="A55" s="107" t="s">
        <v>44</v>
      </c>
      <c r="B55" s="108" t="s">
        <v>45</v>
      </c>
      <c r="C55" s="108" t="s">
        <v>0</v>
      </c>
      <c r="D55" s="109">
        <f>2422.74+3.4+7+30+23.8-16.793</f>
        <v>2470.1469999999999</v>
      </c>
      <c r="E55" s="109">
        <v>1835.357</v>
      </c>
      <c r="F55" s="109">
        <v>1846.1790000000001</v>
      </c>
      <c r="G55" s="46" t="s">
        <v>120</v>
      </c>
      <c r="H55" s="51"/>
      <c r="I55" s="51"/>
      <c r="J55" s="51"/>
    </row>
    <row r="56" spans="1:11" s="17" customFormat="1" x14ac:dyDescent="0.2">
      <c r="A56" s="16" t="s">
        <v>46</v>
      </c>
      <c r="B56" s="21" t="s">
        <v>47</v>
      </c>
      <c r="C56" s="21" t="s">
        <v>0</v>
      </c>
      <c r="D56" s="14">
        <f>D57+D59+D62+D64+D67+D72+D74+D77+D80</f>
        <v>2470.1472800000001</v>
      </c>
      <c r="E56" s="14">
        <f>E57+E59+E62+E64+E67+E72+E74+E77+E80</f>
        <v>1835.357</v>
      </c>
      <c r="F56" s="14">
        <f>F57+F59+F62+F64+F67+F72+F74+F77+F80</f>
        <v>1846.1789999999999</v>
      </c>
      <c r="G56" s="51"/>
      <c r="H56" s="51"/>
      <c r="I56" s="51"/>
      <c r="J56" s="51"/>
      <c r="K56" s="32"/>
    </row>
    <row r="57" spans="1:11" s="17" customFormat="1" ht="13.5" customHeight="1" x14ac:dyDescent="0.2">
      <c r="A57" s="30" t="s">
        <v>48</v>
      </c>
      <c r="B57" s="79" t="s">
        <v>49</v>
      </c>
      <c r="C57" s="79" t="s">
        <v>0</v>
      </c>
      <c r="D57" s="77">
        <f>D58</f>
        <v>0</v>
      </c>
      <c r="E57" s="76">
        <f>E58</f>
        <v>0</v>
      </c>
      <c r="F57" s="76">
        <f>F58</f>
        <v>0</v>
      </c>
      <c r="G57" s="51"/>
      <c r="H57" s="51"/>
      <c r="I57" s="51"/>
      <c r="J57" s="43"/>
      <c r="K57" s="32"/>
    </row>
    <row r="58" spans="1:11" s="99" customFormat="1" ht="16.5" customHeight="1" x14ac:dyDescent="0.2">
      <c r="A58" s="86" t="s">
        <v>22</v>
      </c>
      <c r="B58" s="68" t="s">
        <v>49</v>
      </c>
      <c r="C58" s="68" t="s">
        <v>23</v>
      </c>
      <c r="D58" s="69">
        <f>4.816-4-0.816</f>
        <v>0</v>
      </c>
      <c r="E58" s="15">
        <v>0</v>
      </c>
      <c r="F58" s="15">
        <v>0</v>
      </c>
      <c r="G58" s="97"/>
      <c r="H58" s="97"/>
      <c r="I58" s="97"/>
      <c r="J58" s="84" t="s">
        <v>116</v>
      </c>
      <c r="K58" s="98" t="s">
        <v>133</v>
      </c>
    </row>
    <row r="59" spans="1:11" s="17" customFormat="1" ht="28.5" customHeight="1" x14ac:dyDescent="0.2">
      <c r="A59" s="25" t="s">
        <v>50</v>
      </c>
      <c r="B59" s="26" t="s">
        <v>51</v>
      </c>
      <c r="C59" s="26" t="s">
        <v>0</v>
      </c>
      <c r="D59" s="27">
        <f>D60+D61</f>
        <v>174.053</v>
      </c>
      <c r="E59" s="27">
        <f t="shared" ref="E59:F59" si="11">E60+E61</f>
        <v>182.39500000000001</v>
      </c>
      <c r="F59" s="27">
        <f t="shared" si="11"/>
        <v>189.21699999999998</v>
      </c>
      <c r="G59" s="51"/>
      <c r="H59" s="51"/>
      <c r="I59" s="51"/>
      <c r="J59" s="51"/>
      <c r="K59" s="32"/>
    </row>
    <row r="60" spans="1:11" ht="54" customHeight="1" x14ac:dyDescent="0.2">
      <c r="A60" s="57" t="s">
        <v>52</v>
      </c>
      <c r="B60" s="58" t="s">
        <v>51</v>
      </c>
      <c r="C60" s="58" t="s">
        <v>53</v>
      </c>
      <c r="D60" s="59">
        <f>151.032+4.224+1.276</f>
        <v>156.53200000000001</v>
      </c>
      <c r="E60" s="15">
        <v>156.24</v>
      </c>
      <c r="F60" s="15">
        <v>160.14599999999999</v>
      </c>
      <c r="J60" s="84" t="s">
        <v>124</v>
      </c>
    </row>
    <row r="61" spans="1:11" ht="31.5" x14ac:dyDescent="0.2">
      <c r="A61" s="57" t="s">
        <v>16</v>
      </c>
      <c r="B61" s="58" t="s">
        <v>51</v>
      </c>
      <c r="C61" s="58" t="s">
        <v>17</v>
      </c>
      <c r="D61" s="59">
        <f>23.021-14+8.5</f>
        <v>17.521000000000001</v>
      </c>
      <c r="E61" s="15">
        <v>26.155000000000001</v>
      </c>
      <c r="F61" s="15">
        <v>29.071000000000002</v>
      </c>
      <c r="J61" s="84" t="s">
        <v>123</v>
      </c>
      <c r="K61" s="44"/>
    </row>
    <row r="62" spans="1:11" s="17" customFormat="1" ht="38.25" x14ac:dyDescent="0.2">
      <c r="A62" s="25" t="s">
        <v>54</v>
      </c>
      <c r="B62" s="26" t="s">
        <v>55</v>
      </c>
      <c r="C62" s="26" t="s">
        <v>0</v>
      </c>
      <c r="D62" s="27">
        <f>D63</f>
        <v>0.35199999999999998</v>
      </c>
      <c r="E62" s="27">
        <f>E63</f>
        <v>0.35199999999999998</v>
      </c>
      <c r="F62" s="27">
        <f>F63</f>
        <v>0.35199999999999998</v>
      </c>
      <c r="G62" s="51"/>
      <c r="H62" s="51"/>
      <c r="I62" s="51"/>
      <c r="J62" s="51"/>
      <c r="K62" s="32"/>
    </row>
    <row r="63" spans="1:11" x14ac:dyDescent="0.2">
      <c r="A63" s="13" t="s">
        <v>56</v>
      </c>
      <c r="B63" s="80" t="s">
        <v>55</v>
      </c>
      <c r="C63" s="80" t="s">
        <v>57</v>
      </c>
      <c r="D63" s="75">
        <v>0.35199999999999998</v>
      </c>
      <c r="E63" s="75">
        <v>0.35199999999999998</v>
      </c>
      <c r="F63" s="75">
        <v>0.35199999999999998</v>
      </c>
    </row>
    <row r="64" spans="1:11" s="17" customFormat="1" ht="25.5" x14ac:dyDescent="0.2">
      <c r="A64" s="30" t="s">
        <v>58</v>
      </c>
      <c r="B64" s="31" t="s">
        <v>59</v>
      </c>
      <c r="C64" s="31" t="s">
        <v>0</v>
      </c>
      <c r="D64" s="81">
        <f>D65+D66</f>
        <v>371.23700000000002</v>
      </c>
      <c r="E64" s="27">
        <f t="shared" ref="E64:F64" si="12">E65+E66</f>
        <v>1</v>
      </c>
      <c r="F64" s="27">
        <f t="shared" si="12"/>
        <v>1</v>
      </c>
      <c r="G64" s="51"/>
      <c r="H64" s="51"/>
      <c r="I64" s="51"/>
      <c r="J64" s="51"/>
      <c r="K64" s="32"/>
    </row>
    <row r="65" spans="1:11" ht="53.25" customHeight="1" x14ac:dyDescent="0.2">
      <c r="A65" s="67" t="s">
        <v>52</v>
      </c>
      <c r="B65" s="68" t="s">
        <v>59</v>
      </c>
      <c r="C65" s="68" t="s">
        <v>53</v>
      </c>
      <c r="D65" s="69">
        <f>370.237-2.20192+2.20192</f>
        <v>370.23700000000002</v>
      </c>
      <c r="E65" s="15">
        <v>0</v>
      </c>
      <c r="F65" s="15">
        <v>0</v>
      </c>
      <c r="K65" s="44" t="s">
        <v>127</v>
      </c>
    </row>
    <row r="66" spans="1:11" s="34" customFormat="1" ht="16.5" customHeight="1" x14ac:dyDescent="0.2">
      <c r="A66" s="39" t="s">
        <v>22</v>
      </c>
      <c r="B66" s="40" t="s">
        <v>59</v>
      </c>
      <c r="C66" s="40" t="s">
        <v>23</v>
      </c>
      <c r="D66" s="41">
        <v>1</v>
      </c>
      <c r="E66" s="41">
        <v>1</v>
      </c>
      <c r="F66" s="41">
        <v>1</v>
      </c>
      <c r="G66" s="54" t="s">
        <v>99</v>
      </c>
      <c r="H66" s="64"/>
      <c r="I66" s="64"/>
      <c r="J66" s="64"/>
      <c r="K66" s="72"/>
    </row>
    <row r="67" spans="1:11" s="17" customFormat="1" ht="38.25" x14ac:dyDescent="0.2">
      <c r="A67" s="30" t="s">
        <v>60</v>
      </c>
      <c r="B67" s="31" t="s">
        <v>61</v>
      </c>
      <c r="C67" s="31" t="s">
        <v>0</v>
      </c>
      <c r="D67" s="81">
        <f>D68+D69+D71+D70</f>
        <v>1829.0992800000001</v>
      </c>
      <c r="E67" s="27">
        <f>E68+E69+E71+E70</f>
        <v>1620.2280000000001</v>
      </c>
      <c r="F67" s="27">
        <f>F68+F69+F71+F70</f>
        <v>1620.2280000000001</v>
      </c>
      <c r="G67" s="51"/>
      <c r="H67" s="51"/>
      <c r="I67" s="51"/>
      <c r="J67" s="51"/>
      <c r="K67" s="32"/>
    </row>
    <row r="68" spans="1:11" ht="55.5" customHeight="1" x14ac:dyDescent="0.2">
      <c r="A68" s="67" t="s">
        <v>52</v>
      </c>
      <c r="B68" s="68" t="s">
        <v>61</v>
      </c>
      <c r="C68" s="68" t="s">
        <v>53</v>
      </c>
      <c r="D68" s="69">
        <f>526.892+159.121+5+332.714+100.48+5-5+13.70253-13.70253+4.13859-6.23983-5</f>
        <v>1117.1057600000001</v>
      </c>
      <c r="E68" s="15">
        <v>1119.2070000000001</v>
      </c>
      <c r="F68" s="15">
        <v>1119.2070000000001</v>
      </c>
      <c r="J68" s="84" t="s">
        <v>113</v>
      </c>
      <c r="K68" s="44" t="s">
        <v>128</v>
      </c>
    </row>
    <row r="69" spans="1:11" ht="31.15" customHeight="1" x14ac:dyDescent="0.2">
      <c r="A69" s="67" t="s">
        <v>16</v>
      </c>
      <c r="B69" s="68" t="s">
        <v>61</v>
      </c>
      <c r="C69" s="68" t="s">
        <v>17</v>
      </c>
      <c r="D69" s="69">
        <f>135.672+10+66-10+10-17.2-1.501+1.501+0.4-0.15+4.75-15.8</f>
        <v>183.672</v>
      </c>
      <c r="E69" s="15">
        <v>0</v>
      </c>
      <c r="F69" s="15">
        <v>0</v>
      </c>
      <c r="G69" s="44"/>
      <c r="H69" s="43" t="s">
        <v>109</v>
      </c>
      <c r="J69" s="43" t="s">
        <v>117</v>
      </c>
      <c r="K69" s="44" t="s">
        <v>138</v>
      </c>
    </row>
    <row r="70" spans="1:11" ht="18" customHeight="1" x14ac:dyDescent="0.2">
      <c r="A70" s="67" t="s">
        <v>22</v>
      </c>
      <c r="B70" s="73" t="s">
        <v>61</v>
      </c>
      <c r="C70" s="73">
        <v>800</v>
      </c>
      <c r="D70" s="74">
        <f>25.2+2.10124</f>
        <v>27.30124</v>
      </c>
      <c r="E70" s="75">
        <v>0</v>
      </c>
      <c r="F70" s="75">
        <v>0</v>
      </c>
      <c r="G70" s="44"/>
      <c r="H70" s="43"/>
      <c r="J70" s="43" t="s">
        <v>118</v>
      </c>
      <c r="K70" s="44" t="s">
        <v>126</v>
      </c>
    </row>
    <row r="71" spans="1:11" ht="17.45" customHeight="1" x14ac:dyDescent="0.2">
      <c r="A71" s="67" t="s">
        <v>62</v>
      </c>
      <c r="B71" s="68" t="s">
        <v>61</v>
      </c>
      <c r="C71" s="68" t="s">
        <v>63</v>
      </c>
      <c r="D71" s="69">
        <f>501.021-0.00072</f>
        <v>501.02028000000001</v>
      </c>
      <c r="E71" s="15">
        <v>501.02100000000002</v>
      </c>
      <c r="F71" s="15">
        <v>501.02100000000002</v>
      </c>
      <c r="K71" s="44" t="s">
        <v>134</v>
      </c>
    </row>
    <row r="72" spans="1:11" s="17" customFormat="1" ht="30.75" customHeight="1" x14ac:dyDescent="0.2">
      <c r="A72" s="30" t="s">
        <v>89</v>
      </c>
      <c r="B72" s="31" t="s">
        <v>90</v>
      </c>
      <c r="C72" s="31" t="s">
        <v>0</v>
      </c>
      <c r="D72" s="81">
        <f>D73</f>
        <v>0</v>
      </c>
      <c r="E72" s="27">
        <f>E73</f>
        <v>0.17599999999999999</v>
      </c>
      <c r="F72" s="27">
        <f>F73</f>
        <v>0.17599999999999999</v>
      </c>
      <c r="G72" s="51"/>
      <c r="H72" s="51"/>
      <c r="I72" s="51"/>
      <c r="J72" s="51"/>
      <c r="K72" s="32"/>
    </row>
    <row r="73" spans="1:11" ht="25.5" x14ac:dyDescent="0.2">
      <c r="A73" s="67" t="s">
        <v>16</v>
      </c>
      <c r="B73" s="68" t="s">
        <v>90</v>
      </c>
      <c r="C73" s="68" t="s">
        <v>17</v>
      </c>
      <c r="D73" s="69">
        <f>0.176-0.176</f>
        <v>0</v>
      </c>
      <c r="E73" s="15">
        <v>0.17599999999999999</v>
      </c>
      <c r="F73" s="15">
        <v>0.17599999999999999</v>
      </c>
      <c r="K73" s="44" t="s">
        <v>130</v>
      </c>
    </row>
    <row r="74" spans="1:11" s="17" customFormat="1" ht="89.25" x14ac:dyDescent="0.2">
      <c r="A74" s="25" t="s">
        <v>64</v>
      </c>
      <c r="B74" s="26" t="s">
        <v>65</v>
      </c>
      <c r="C74" s="26" t="s">
        <v>0</v>
      </c>
      <c r="D74" s="27">
        <f>D75+D76</f>
        <v>26.206</v>
      </c>
      <c r="E74" s="27">
        <f t="shared" ref="E74:F74" si="13">E75+E76</f>
        <v>26.206</v>
      </c>
      <c r="F74" s="27">
        <f t="shared" si="13"/>
        <v>26.206</v>
      </c>
      <c r="G74" s="51"/>
      <c r="H74" s="51"/>
      <c r="I74" s="51"/>
      <c r="J74" s="51"/>
      <c r="K74" s="32"/>
    </row>
    <row r="75" spans="1:11" ht="53.25" customHeight="1" x14ac:dyDescent="0.2">
      <c r="A75" s="13" t="s">
        <v>52</v>
      </c>
      <c r="B75" s="20" t="s">
        <v>65</v>
      </c>
      <c r="C75" s="20" t="s">
        <v>53</v>
      </c>
      <c r="D75" s="15">
        <v>23.574999999999999</v>
      </c>
      <c r="E75" s="15">
        <v>23.574999999999999</v>
      </c>
      <c r="F75" s="15">
        <v>23.574999999999999</v>
      </c>
    </row>
    <row r="76" spans="1:11" ht="25.5" x14ac:dyDescent="0.2">
      <c r="A76" s="13" t="s">
        <v>16</v>
      </c>
      <c r="B76" s="20" t="s">
        <v>65</v>
      </c>
      <c r="C76" s="20" t="s">
        <v>17</v>
      </c>
      <c r="D76" s="15">
        <v>2.6309999999999998</v>
      </c>
      <c r="E76" s="15">
        <v>2.6309999999999998</v>
      </c>
      <c r="F76" s="15">
        <v>2.6309999999999998</v>
      </c>
    </row>
    <row r="77" spans="1:11" s="17" customFormat="1" ht="18.75" customHeight="1" x14ac:dyDescent="0.2">
      <c r="A77" s="25" t="s">
        <v>66</v>
      </c>
      <c r="B77" s="26" t="s">
        <v>67</v>
      </c>
      <c r="C77" s="26" t="s">
        <v>0</v>
      </c>
      <c r="D77" s="76">
        <f>D79+D78</f>
        <v>69.2</v>
      </c>
      <c r="E77" s="76">
        <f>E79</f>
        <v>0</v>
      </c>
      <c r="F77" s="76">
        <f>F79</f>
        <v>0</v>
      </c>
      <c r="G77" s="51"/>
      <c r="H77" s="51"/>
      <c r="I77" s="51"/>
      <c r="J77" s="51"/>
      <c r="K77" s="32"/>
    </row>
    <row r="78" spans="1:11" ht="28.15" customHeight="1" x14ac:dyDescent="0.2">
      <c r="A78" s="57" t="s">
        <v>16</v>
      </c>
      <c r="B78" s="58" t="s">
        <v>67</v>
      </c>
      <c r="C78" s="58">
        <v>200</v>
      </c>
      <c r="D78" s="59">
        <f>3.4+7</f>
        <v>10.4</v>
      </c>
      <c r="E78" s="59">
        <v>0</v>
      </c>
      <c r="F78" s="59">
        <v>0</v>
      </c>
      <c r="G78" s="43" t="s">
        <v>106</v>
      </c>
    </row>
    <row r="79" spans="1:11" ht="18" customHeight="1" x14ac:dyDescent="0.2">
      <c r="A79" s="57" t="s">
        <v>22</v>
      </c>
      <c r="B79" s="89" t="s">
        <v>67</v>
      </c>
      <c r="C79" s="89" t="s">
        <v>23</v>
      </c>
      <c r="D79" s="90">
        <f>4+30+24.8</f>
        <v>58.8</v>
      </c>
      <c r="E79" s="75">
        <v>0</v>
      </c>
      <c r="F79" s="75">
        <v>0</v>
      </c>
      <c r="I79" s="43" t="s">
        <v>111</v>
      </c>
      <c r="J79" s="43" t="s">
        <v>119</v>
      </c>
    </row>
    <row r="80" spans="1:11" s="32" customFormat="1" ht="15" customHeight="1" x14ac:dyDescent="0.2">
      <c r="A80" s="30" t="s">
        <v>68</v>
      </c>
      <c r="B80" s="31" t="s">
        <v>69</v>
      </c>
      <c r="C80" s="31" t="s">
        <v>0</v>
      </c>
      <c r="D80" s="77">
        <f>D81</f>
        <v>0</v>
      </c>
      <c r="E80" s="77">
        <f>E81</f>
        <v>5</v>
      </c>
      <c r="F80" s="77">
        <f>F81</f>
        <v>9</v>
      </c>
      <c r="G80" s="51"/>
      <c r="H80" s="51"/>
      <c r="I80" s="51"/>
      <c r="J80" s="51"/>
    </row>
    <row r="81" spans="1:6" x14ac:dyDescent="0.2">
      <c r="A81" s="13" t="s">
        <v>70</v>
      </c>
      <c r="B81" s="20" t="s">
        <v>69</v>
      </c>
      <c r="C81" s="20" t="s">
        <v>71</v>
      </c>
      <c r="D81" s="75">
        <v>0</v>
      </c>
      <c r="E81" s="75">
        <v>5</v>
      </c>
      <c r="F81" s="75">
        <v>9</v>
      </c>
    </row>
  </sheetData>
  <mergeCells count="18">
    <mergeCell ref="B10:F10"/>
    <mergeCell ref="B11:F11"/>
    <mergeCell ref="G19:H19"/>
    <mergeCell ref="G18:H18"/>
    <mergeCell ref="B1:F1"/>
    <mergeCell ref="A13:F13"/>
    <mergeCell ref="A14:F14"/>
    <mergeCell ref="A15:A16"/>
    <mergeCell ref="B15:B16"/>
    <mergeCell ref="C15:C16"/>
    <mergeCell ref="D15:F15"/>
    <mergeCell ref="B7:F7"/>
    <mergeCell ref="B8:F8"/>
    <mergeCell ref="B9:F9"/>
    <mergeCell ref="A2:F2"/>
    <mergeCell ref="A3:F3"/>
    <mergeCell ref="A4:F4"/>
    <mergeCell ref="A5:F5"/>
  </mergeCells>
  <pageMargins left="0.59055118110236227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workbookViewId="0">
      <selection sqref="A1:XFD50"/>
    </sheetView>
  </sheetViews>
  <sheetFormatPr defaultRowHeight="12.75" x14ac:dyDescent="0.2"/>
  <cols>
    <col min="1" max="1" width="54.83203125"/>
    <col min="2" max="2" width="21.83203125"/>
    <col min="3" max="3" width="8.1640625"/>
    <col min="4" max="6" width="23.33203125"/>
  </cols>
  <sheetData>
    <row r="1" spans="1:6" ht="15.75" x14ac:dyDescent="0.2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</row>
    <row r="2" spans="1:6" ht="15.75" x14ac:dyDescent="0.2">
      <c r="A2" s="2" t="s">
        <v>9</v>
      </c>
      <c r="B2" s="3" t="s">
        <v>0</v>
      </c>
      <c r="C2" s="3" t="s">
        <v>0</v>
      </c>
      <c r="D2" s="4">
        <v>3588.5079999999998</v>
      </c>
      <c r="E2" s="4">
        <v>2316.5459999999998</v>
      </c>
      <c r="F2" s="4">
        <v>2322.7489999999998</v>
      </c>
    </row>
    <row r="3" spans="1:6" ht="47.25" x14ac:dyDescent="0.2">
      <c r="A3" s="5" t="s">
        <v>10</v>
      </c>
      <c r="B3" s="6" t="s">
        <v>11</v>
      </c>
      <c r="C3" s="6" t="s">
        <v>0</v>
      </c>
      <c r="D3" s="7">
        <v>80.650000000000006</v>
      </c>
      <c r="E3" s="7">
        <v>1</v>
      </c>
      <c r="F3" s="7">
        <v>1</v>
      </c>
    </row>
    <row r="4" spans="1:6" ht="31.5" x14ac:dyDescent="0.2">
      <c r="A4" s="5" t="s">
        <v>12</v>
      </c>
      <c r="B4" s="6" t="s">
        <v>13</v>
      </c>
      <c r="C4" s="6" t="s">
        <v>0</v>
      </c>
      <c r="D4" s="7">
        <v>10.8</v>
      </c>
      <c r="E4" s="7" t="s">
        <v>0</v>
      </c>
      <c r="F4" s="7" t="s">
        <v>0</v>
      </c>
    </row>
    <row r="5" spans="1:6" ht="31.5" x14ac:dyDescent="0.2">
      <c r="A5" s="5" t="s">
        <v>14</v>
      </c>
      <c r="B5" s="6" t="s">
        <v>15</v>
      </c>
      <c r="C5" s="6" t="s">
        <v>0</v>
      </c>
      <c r="D5" s="7">
        <v>10.8</v>
      </c>
      <c r="E5" s="7" t="s">
        <v>0</v>
      </c>
      <c r="F5" s="7" t="s">
        <v>0</v>
      </c>
    </row>
    <row r="6" spans="1:6" ht="47.25" x14ac:dyDescent="0.2">
      <c r="A6" s="8" t="s">
        <v>16</v>
      </c>
      <c r="B6" s="9" t="s">
        <v>15</v>
      </c>
      <c r="C6" s="9" t="s">
        <v>17</v>
      </c>
      <c r="D6" s="10">
        <v>10.8</v>
      </c>
      <c r="E6" s="10" t="s">
        <v>0</v>
      </c>
      <c r="F6" s="10" t="s">
        <v>0</v>
      </c>
    </row>
    <row r="7" spans="1:6" ht="31.5" x14ac:dyDescent="0.2">
      <c r="A7" s="5" t="s">
        <v>18</v>
      </c>
      <c r="B7" s="6" t="s">
        <v>19</v>
      </c>
      <c r="C7" s="6" t="s">
        <v>0</v>
      </c>
      <c r="D7" s="7">
        <v>69.849999999999994</v>
      </c>
      <c r="E7" s="7">
        <v>1</v>
      </c>
      <c r="F7" s="7">
        <v>1</v>
      </c>
    </row>
    <row r="8" spans="1:6" ht="63" x14ac:dyDescent="0.2">
      <c r="A8" s="5" t="s">
        <v>20</v>
      </c>
      <c r="B8" s="6" t="s">
        <v>21</v>
      </c>
      <c r="C8" s="6" t="s">
        <v>0</v>
      </c>
      <c r="D8" s="7">
        <v>69.849999999999994</v>
      </c>
      <c r="E8" s="7">
        <v>1</v>
      </c>
      <c r="F8" s="7">
        <v>1</v>
      </c>
    </row>
    <row r="9" spans="1:6" ht="47.25" x14ac:dyDescent="0.2">
      <c r="A9" s="8" t="s">
        <v>16</v>
      </c>
      <c r="B9" s="9" t="s">
        <v>21</v>
      </c>
      <c r="C9" s="9" t="s">
        <v>17</v>
      </c>
      <c r="D9" s="10">
        <v>66.400000000000006</v>
      </c>
      <c r="E9" s="10">
        <v>1</v>
      </c>
      <c r="F9" s="10">
        <v>1</v>
      </c>
    </row>
    <row r="10" spans="1:6" ht="15.75" x14ac:dyDescent="0.2">
      <c r="A10" s="8" t="s">
        <v>22</v>
      </c>
      <c r="B10" s="9" t="s">
        <v>21</v>
      </c>
      <c r="C10" s="9" t="s">
        <v>23</v>
      </c>
      <c r="D10" s="10">
        <v>3.45</v>
      </c>
      <c r="E10" s="10" t="s">
        <v>0</v>
      </c>
      <c r="F10" s="10" t="s">
        <v>0</v>
      </c>
    </row>
    <row r="11" spans="1:6" ht="47.25" x14ac:dyDescent="0.2">
      <c r="A11" s="5" t="s">
        <v>24</v>
      </c>
      <c r="B11" s="6" t="s">
        <v>25</v>
      </c>
      <c r="C11" s="6" t="s">
        <v>0</v>
      </c>
      <c r="D11" s="7">
        <v>1100.1679999999999</v>
      </c>
      <c r="E11" s="7">
        <v>497.97899999999998</v>
      </c>
      <c r="F11" s="7">
        <v>493.97899999999998</v>
      </c>
    </row>
    <row r="12" spans="1:6" ht="78.75" x14ac:dyDescent="0.2">
      <c r="A12" s="5" t="s">
        <v>26</v>
      </c>
      <c r="B12" s="6" t="s">
        <v>27</v>
      </c>
      <c r="C12" s="6" t="s">
        <v>0</v>
      </c>
      <c r="D12" s="7">
        <v>1100.1679999999999</v>
      </c>
      <c r="E12" s="7">
        <v>497.97899999999998</v>
      </c>
      <c r="F12" s="7">
        <v>493.97899999999998</v>
      </c>
    </row>
    <row r="13" spans="1:6" ht="15.75" x14ac:dyDescent="0.2">
      <c r="A13" s="5" t="s">
        <v>28</v>
      </c>
      <c r="B13" s="6" t="s">
        <v>29</v>
      </c>
      <c r="C13" s="6" t="s">
        <v>0</v>
      </c>
      <c r="D13" s="7">
        <v>320</v>
      </c>
      <c r="E13" s="7">
        <v>320</v>
      </c>
      <c r="F13" s="7">
        <v>320</v>
      </c>
    </row>
    <row r="14" spans="1:6" ht="47.25" x14ac:dyDescent="0.2">
      <c r="A14" s="8" t="s">
        <v>16</v>
      </c>
      <c r="B14" s="9" t="s">
        <v>29</v>
      </c>
      <c r="C14" s="9" t="s">
        <v>17</v>
      </c>
      <c r="D14" s="10">
        <v>131.68199999999999</v>
      </c>
      <c r="E14" s="10" t="s">
        <v>0</v>
      </c>
      <c r="F14" s="10" t="s">
        <v>0</v>
      </c>
    </row>
    <row r="15" spans="1:6" ht="63" x14ac:dyDescent="0.2">
      <c r="A15" s="8" t="s">
        <v>30</v>
      </c>
      <c r="B15" s="9" t="s">
        <v>31</v>
      </c>
      <c r="C15" s="9" t="s">
        <v>0</v>
      </c>
      <c r="D15" s="10">
        <v>188.31800000000001</v>
      </c>
      <c r="E15" s="10">
        <v>320</v>
      </c>
      <c r="F15" s="10">
        <v>320</v>
      </c>
    </row>
    <row r="16" spans="1:6" ht="47.25" x14ac:dyDescent="0.2">
      <c r="A16" s="8" t="s">
        <v>16</v>
      </c>
      <c r="B16" s="9" t="s">
        <v>31</v>
      </c>
      <c r="C16" s="9" t="s">
        <v>17</v>
      </c>
      <c r="D16" s="10">
        <v>188.31800000000001</v>
      </c>
      <c r="E16" s="10">
        <v>320</v>
      </c>
      <c r="F16" s="10">
        <v>320</v>
      </c>
    </row>
    <row r="17" spans="1:6" ht="15.75" x14ac:dyDescent="0.2">
      <c r="A17" s="5" t="s">
        <v>32</v>
      </c>
      <c r="B17" s="6" t="s">
        <v>33</v>
      </c>
      <c r="C17" s="6" t="s">
        <v>0</v>
      </c>
      <c r="D17" s="7">
        <v>195</v>
      </c>
      <c r="E17" s="7">
        <v>177.97900000000001</v>
      </c>
      <c r="F17" s="7">
        <v>173.97900000000001</v>
      </c>
    </row>
    <row r="18" spans="1:6" ht="47.25" x14ac:dyDescent="0.2">
      <c r="A18" s="8" t="s">
        <v>16</v>
      </c>
      <c r="B18" s="9" t="s">
        <v>33</v>
      </c>
      <c r="C18" s="9" t="s">
        <v>17</v>
      </c>
      <c r="D18" s="10" t="s">
        <v>0</v>
      </c>
      <c r="E18" s="10">
        <v>161.916</v>
      </c>
      <c r="F18" s="10">
        <v>152.958</v>
      </c>
    </row>
    <row r="19" spans="1:6" ht="63" x14ac:dyDescent="0.2">
      <c r="A19" s="8" t="s">
        <v>34</v>
      </c>
      <c r="B19" s="9" t="s">
        <v>35</v>
      </c>
      <c r="C19" s="9" t="s">
        <v>0</v>
      </c>
      <c r="D19" s="10">
        <v>195</v>
      </c>
      <c r="E19" s="10">
        <v>16.062999999999999</v>
      </c>
      <c r="F19" s="10">
        <v>21.021000000000001</v>
      </c>
    </row>
    <row r="20" spans="1:6" ht="47.25" x14ac:dyDescent="0.2">
      <c r="A20" s="8" t="s">
        <v>16</v>
      </c>
      <c r="B20" s="9" t="s">
        <v>35</v>
      </c>
      <c r="C20" s="9" t="s">
        <v>17</v>
      </c>
      <c r="D20" s="10">
        <v>195</v>
      </c>
      <c r="E20" s="10">
        <v>16.062999999999999</v>
      </c>
      <c r="F20" s="10">
        <v>21.021000000000001</v>
      </c>
    </row>
    <row r="21" spans="1:6" ht="15.75" x14ac:dyDescent="0.2">
      <c r="A21" s="5" t="s">
        <v>36</v>
      </c>
      <c r="B21" s="6" t="s">
        <v>37</v>
      </c>
      <c r="C21" s="6" t="s">
        <v>0</v>
      </c>
      <c r="D21" s="7">
        <v>585.16800000000001</v>
      </c>
      <c r="E21" s="7" t="s">
        <v>0</v>
      </c>
      <c r="F21" s="7" t="s">
        <v>0</v>
      </c>
    </row>
    <row r="22" spans="1:6" ht="63" x14ac:dyDescent="0.2">
      <c r="A22" s="8" t="s">
        <v>38</v>
      </c>
      <c r="B22" s="9" t="s">
        <v>39</v>
      </c>
      <c r="C22" s="9" t="s">
        <v>0</v>
      </c>
      <c r="D22" s="10">
        <v>133.334</v>
      </c>
      <c r="E22" s="10" t="s">
        <v>0</v>
      </c>
      <c r="F22" s="10" t="s">
        <v>0</v>
      </c>
    </row>
    <row r="23" spans="1:6" ht="47.25" x14ac:dyDescent="0.2">
      <c r="A23" s="8" t="s">
        <v>16</v>
      </c>
      <c r="B23" s="9" t="s">
        <v>39</v>
      </c>
      <c r="C23" s="9" t="s">
        <v>17</v>
      </c>
      <c r="D23" s="10">
        <v>133.334</v>
      </c>
      <c r="E23" s="10" t="s">
        <v>0</v>
      </c>
      <c r="F23" s="10" t="s">
        <v>0</v>
      </c>
    </row>
    <row r="24" spans="1:6" ht="47.25" x14ac:dyDescent="0.2">
      <c r="A24" s="8" t="s">
        <v>40</v>
      </c>
      <c r="B24" s="9" t="s">
        <v>41</v>
      </c>
      <c r="C24" s="9" t="s">
        <v>0</v>
      </c>
      <c r="D24" s="10">
        <v>111.111</v>
      </c>
      <c r="E24" s="10" t="s">
        <v>0</v>
      </c>
      <c r="F24" s="10" t="s">
        <v>0</v>
      </c>
    </row>
    <row r="25" spans="1:6" ht="47.25" x14ac:dyDescent="0.2">
      <c r="A25" s="8" t="s">
        <v>16</v>
      </c>
      <c r="B25" s="9" t="s">
        <v>41</v>
      </c>
      <c r="C25" s="9" t="s">
        <v>17</v>
      </c>
      <c r="D25" s="10">
        <v>111.111</v>
      </c>
      <c r="E25" s="10" t="s">
        <v>0</v>
      </c>
      <c r="F25" s="10" t="s">
        <v>0</v>
      </c>
    </row>
    <row r="26" spans="1:6" ht="47.25" x14ac:dyDescent="0.2">
      <c r="A26" s="8" t="s">
        <v>42</v>
      </c>
      <c r="B26" s="9" t="s">
        <v>43</v>
      </c>
      <c r="C26" s="9" t="s">
        <v>0</v>
      </c>
      <c r="D26" s="10">
        <v>340.72300000000001</v>
      </c>
      <c r="E26" s="10" t="s">
        <v>0</v>
      </c>
      <c r="F26" s="10" t="s">
        <v>0</v>
      </c>
    </row>
    <row r="27" spans="1:6" ht="47.25" x14ac:dyDescent="0.2">
      <c r="A27" s="8" t="s">
        <v>16</v>
      </c>
      <c r="B27" s="9" t="s">
        <v>43</v>
      </c>
      <c r="C27" s="9" t="s">
        <v>17</v>
      </c>
      <c r="D27" s="10">
        <v>340.72300000000001</v>
      </c>
      <c r="E27" s="10" t="s">
        <v>0</v>
      </c>
      <c r="F27" s="10" t="s">
        <v>0</v>
      </c>
    </row>
    <row r="28" spans="1:6" ht="15.75" x14ac:dyDescent="0.2">
      <c r="A28" s="5" t="s">
        <v>44</v>
      </c>
      <c r="B28" s="6" t="s">
        <v>45</v>
      </c>
      <c r="C28" s="6" t="s">
        <v>0</v>
      </c>
      <c r="D28" s="7">
        <v>2407.69</v>
      </c>
      <c r="E28" s="7">
        <v>1817.567</v>
      </c>
      <c r="F28" s="7">
        <v>1827.77</v>
      </c>
    </row>
    <row r="29" spans="1:6" ht="15.75" x14ac:dyDescent="0.2">
      <c r="A29" s="5" t="s">
        <v>46</v>
      </c>
      <c r="B29" s="6" t="s">
        <v>47</v>
      </c>
      <c r="C29" s="6" t="s">
        <v>0</v>
      </c>
      <c r="D29" s="7">
        <v>2407.69</v>
      </c>
      <c r="E29" s="7">
        <v>1817.567</v>
      </c>
      <c r="F29" s="7">
        <v>1827.77</v>
      </c>
    </row>
    <row r="30" spans="1:6" ht="15.75" x14ac:dyDescent="0.2">
      <c r="A30" s="8" t="s">
        <v>48</v>
      </c>
      <c r="B30" s="9" t="s">
        <v>49</v>
      </c>
      <c r="C30" s="9" t="s">
        <v>0</v>
      </c>
      <c r="D30" s="10">
        <v>4.8159999999999998</v>
      </c>
      <c r="E30" s="10" t="s">
        <v>0</v>
      </c>
      <c r="F30" s="10" t="s">
        <v>0</v>
      </c>
    </row>
    <row r="31" spans="1:6" ht="15.75" x14ac:dyDescent="0.2">
      <c r="A31" s="8" t="s">
        <v>22</v>
      </c>
      <c r="B31" s="9" t="s">
        <v>49</v>
      </c>
      <c r="C31" s="9" t="s">
        <v>23</v>
      </c>
      <c r="D31" s="10">
        <v>4.8159999999999998</v>
      </c>
      <c r="E31" s="10" t="s">
        <v>0</v>
      </c>
      <c r="F31" s="10" t="s">
        <v>0</v>
      </c>
    </row>
    <row r="32" spans="1:6" ht="47.25" x14ac:dyDescent="0.2">
      <c r="A32" s="8" t="s">
        <v>50</v>
      </c>
      <c r="B32" s="9" t="s">
        <v>51</v>
      </c>
      <c r="C32" s="9" t="s">
        <v>0</v>
      </c>
      <c r="D32" s="10">
        <v>159.179</v>
      </c>
      <c r="E32" s="10">
        <v>165.13300000000001</v>
      </c>
      <c r="F32" s="10">
        <v>171.33600000000001</v>
      </c>
    </row>
    <row r="33" spans="1:6" ht="94.5" x14ac:dyDescent="0.2">
      <c r="A33" s="8" t="s">
        <v>52</v>
      </c>
      <c r="B33" s="9" t="s">
        <v>51</v>
      </c>
      <c r="C33" s="9" t="s">
        <v>53</v>
      </c>
      <c r="D33" s="10">
        <v>136.059</v>
      </c>
      <c r="E33" s="10">
        <v>139.31399999999999</v>
      </c>
      <c r="F33" s="10">
        <v>142.56899999999999</v>
      </c>
    </row>
    <row r="34" spans="1:6" ht="47.25" x14ac:dyDescent="0.2">
      <c r="A34" s="8" t="s">
        <v>16</v>
      </c>
      <c r="B34" s="9" t="s">
        <v>51</v>
      </c>
      <c r="C34" s="9" t="s">
        <v>17</v>
      </c>
      <c r="D34" s="10">
        <v>23.12</v>
      </c>
      <c r="E34" s="10">
        <v>25.818999999999999</v>
      </c>
      <c r="F34" s="10">
        <v>28.766999999999999</v>
      </c>
    </row>
    <row r="35" spans="1:6" ht="47.25" x14ac:dyDescent="0.2">
      <c r="A35" s="8" t="s">
        <v>54</v>
      </c>
      <c r="B35" s="9" t="s">
        <v>55</v>
      </c>
      <c r="C35" s="9" t="s">
        <v>0</v>
      </c>
      <c r="D35" s="10">
        <v>0.35199999999999998</v>
      </c>
      <c r="E35" s="10" t="s">
        <v>0</v>
      </c>
      <c r="F35" s="10" t="s">
        <v>0</v>
      </c>
    </row>
    <row r="36" spans="1:6" ht="15.75" x14ac:dyDescent="0.2">
      <c r="A36" s="8" t="s">
        <v>56</v>
      </c>
      <c r="B36" s="9" t="s">
        <v>55</v>
      </c>
      <c r="C36" s="9" t="s">
        <v>57</v>
      </c>
      <c r="D36" s="10">
        <v>0.35199999999999998</v>
      </c>
      <c r="E36" s="10" t="s">
        <v>0</v>
      </c>
      <c r="F36" s="10" t="s">
        <v>0</v>
      </c>
    </row>
    <row r="37" spans="1:6" ht="31.5" x14ac:dyDescent="0.2">
      <c r="A37" s="8" t="s">
        <v>58</v>
      </c>
      <c r="B37" s="9" t="s">
        <v>59</v>
      </c>
      <c r="C37" s="9" t="s">
        <v>0</v>
      </c>
      <c r="D37" s="10">
        <v>371.23700000000002</v>
      </c>
      <c r="E37" s="10">
        <v>1</v>
      </c>
      <c r="F37" s="10">
        <v>1</v>
      </c>
    </row>
    <row r="38" spans="1:6" ht="94.5" x14ac:dyDescent="0.2">
      <c r="A38" s="8" t="s">
        <v>52</v>
      </c>
      <c r="B38" s="9" t="s">
        <v>59</v>
      </c>
      <c r="C38" s="9" t="s">
        <v>53</v>
      </c>
      <c r="D38" s="10">
        <v>370.23700000000002</v>
      </c>
      <c r="E38" s="10" t="s">
        <v>0</v>
      </c>
      <c r="F38" s="10" t="s">
        <v>0</v>
      </c>
    </row>
    <row r="39" spans="1:6" ht="15.75" x14ac:dyDescent="0.2">
      <c r="A39" s="8" t="s">
        <v>22</v>
      </c>
      <c r="B39" s="9" t="s">
        <v>59</v>
      </c>
      <c r="C39" s="9" t="s">
        <v>23</v>
      </c>
      <c r="D39" s="10">
        <v>1</v>
      </c>
      <c r="E39" s="10">
        <v>1</v>
      </c>
      <c r="F39" s="10">
        <v>1</v>
      </c>
    </row>
    <row r="40" spans="1:6" ht="63" x14ac:dyDescent="0.2">
      <c r="A40" s="8" t="s">
        <v>60</v>
      </c>
      <c r="B40" s="9" t="s">
        <v>61</v>
      </c>
      <c r="C40" s="9" t="s">
        <v>0</v>
      </c>
      <c r="D40" s="10">
        <v>1841.9</v>
      </c>
      <c r="E40" s="10">
        <v>1620.2280000000001</v>
      </c>
      <c r="F40" s="10">
        <v>1620.2280000000001</v>
      </c>
    </row>
    <row r="41" spans="1:6" ht="94.5" x14ac:dyDescent="0.2">
      <c r="A41" s="8" t="s">
        <v>52</v>
      </c>
      <c r="B41" s="9" t="s">
        <v>61</v>
      </c>
      <c r="C41" s="9" t="s">
        <v>53</v>
      </c>
      <c r="D41" s="10">
        <v>1129.2070000000001</v>
      </c>
      <c r="E41" s="10">
        <v>1119.2070000000001</v>
      </c>
      <c r="F41" s="10">
        <v>1119.2070000000001</v>
      </c>
    </row>
    <row r="42" spans="1:6" ht="47.25" x14ac:dyDescent="0.2">
      <c r="A42" s="8" t="s">
        <v>16</v>
      </c>
      <c r="B42" s="9" t="s">
        <v>61</v>
      </c>
      <c r="C42" s="9" t="s">
        <v>17</v>
      </c>
      <c r="D42" s="10">
        <v>211.672</v>
      </c>
      <c r="E42" s="10" t="s">
        <v>0</v>
      </c>
      <c r="F42" s="10" t="s">
        <v>0</v>
      </c>
    </row>
    <row r="43" spans="1:6" ht="31.5" x14ac:dyDescent="0.2">
      <c r="A43" s="8" t="s">
        <v>62</v>
      </c>
      <c r="B43" s="9" t="s">
        <v>61</v>
      </c>
      <c r="C43" s="9" t="s">
        <v>63</v>
      </c>
      <c r="D43" s="10">
        <v>501.02100000000002</v>
      </c>
      <c r="E43" s="10">
        <v>501.02100000000002</v>
      </c>
      <c r="F43" s="10">
        <v>501.02100000000002</v>
      </c>
    </row>
    <row r="44" spans="1:6" ht="126" x14ac:dyDescent="0.2">
      <c r="A44" s="8" t="s">
        <v>64</v>
      </c>
      <c r="B44" s="9" t="s">
        <v>65</v>
      </c>
      <c r="C44" s="9" t="s">
        <v>0</v>
      </c>
      <c r="D44" s="10">
        <v>26.206</v>
      </c>
      <c r="E44" s="10">
        <v>26.206</v>
      </c>
      <c r="F44" s="10">
        <v>26.206</v>
      </c>
    </row>
    <row r="45" spans="1:6" ht="94.5" x14ac:dyDescent="0.2">
      <c r="A45" s="8" t="s">
        <v>52</v>
      </c>
      <c r="B45" s="9" t="s">
        <v>65</v>
      </c>
      <c r="C45" s="9" t="s">
        <v>53</v>
      </c>
      <c r="D45" s="10">
        <v>23.574999999999999</v>
      </c>
      <c r="E45" s="10">
        <v>23.574999999999999</v>
      </c>
      <c r="F45" s="10">
        <v>23.574999999999999</v>
      </c>
    </row>
    <row r="46" spans="1:6" ht="47.25" x14ac:dyDescent="0.2">
      <c r="A46" s="8" t="s">
        <v>16</v>
      </c>
      <c r="B46" s="9" t="s">
        <v>65</v>
      </c>
      <c r="C46" s="9" t="s">
        <v>17</v>
      </c>
      <c r="D46" s="10">
        <v>2.6309999999999998</v>
      </c>
      <c r="E46" s="10">
        <v>2.6309999999999998</v>
      </c>
      <c r="F46" s="10">
        <v>2.6309999999999998</v>
      </c>
    </row>
    <row r="47" spans="1:6" ht="15.75" x14ac:dyDescent="0.2">
      <c r="A47" s="8" t="s">
        <v>66</v>
      </c>
      <c r="B47" s="9" t="s">
        <v>67</v>
      </c>
      <c r="C47" s="9" t="s">
        <v>0</v>
      </c>
      <c r="D47" s="10">
        <v>4</v>
      </c>
      <c r="E47" s="10" t="s">
        <v>0</v>
      </c>
      <c r="F47" s="10" t="s">
        <v>0</v>
      </c>
    </row>
    <row r="48" spans="1:6" ht="15.75" x14ac:dyDescent="0.2">
      <c r="A48" s="8" t="s">
        <v>22</v>
      </c>
      <c r="B48" s="9" t="s">
        <v>67</v>
      </c>
      <c r="C48" s="9" t="s">
        <v>23</v>
      </c>
      <c r="D48" s="10">
        <v>4</v>
      </c>
      <c r="E48" s="10" t="s">
        <v>0</v>
      </c>
      <c r="F48" s="10" t="s">
        <v>0</v>
      </c>
    </row>
    <row r="49" spans="1:6" ht="31.5" x14ac:dyDescent="0.2">
      <c r="A49" s="8" t="s">
        <v>68</v>
      </c>
      <c r="B49" s="9" t="s">
        <v>69</v>
      </c>
      <c r="C49" s="9" t="s">
        <v>0</v>
      </c>
      <c r="D49" s="10" t="s">
        <v>0</v>
      </c>
      <c r="E49" s="10">
        <v>5</v>
      </c>
      <c r="F49" s="10">
        <v>9</v>
      </c>
    </row>
    <row r="50" spans="1:6" ht="15.75" x14ac:dyDescent="0.2">
      <c r="A50" s="8" t="s">
        <v>70</v>
      </c>
      <c r="B50" s="9" t="s">
        <v>69</v>
      </c>
      <c r="C50" s="9" t="s">
        <v>71</v>
      </c>
      <c r="D50" s="10" t="s">
        <v>0</v>
      </c>
      <c r="E50" s="10">
        <v>5</v>
      </c>
      <c r="F50" s="10">
        <v>9</v>
      </c>
    </row>
  </sheetData>
  <pageMargins left="1.1811020000000001" right="0.59055120000000005" top="0.77677169999999995" bottom="0.39370080000000002" header="0.3" footer="0.3"/>
  <pageSetup paperSize="0" orientation="landscape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2023-12-20T17:16:34Z</dcterms:modified>
</cp:coreProperties>
</file>